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5039\Documents\temp\S71 Q2 2024\C4\"/>
    </mc:Choice>
  </mc:AlternateContent>
  <xr:revisionPtr revIDLastSave="0" documentId="13_ncr:1_{66129986-69CF-4484-9458-D0F13370BBAA}" xr6:coauthVersionLast="47" xr6:coauthVersionMax="47" xr10:uidLastSave="{00000000-0000-0000-0000-000000000000}"/>
  <workbookProtection workbookAlgorithmName="SHA-512" workbookHashValue="3B6GMiBuStSmCNIBj3gHZfFGc/Ddxbxpr+CQo/aijtIbqVrgLY5D3X6gvfPEIVF363/GSQvwobnGHoh4W4Sybg==" workbookSaltValue="vowKnf+hhd6zcAICVpsxwA==" workbookSpinCount="100000" lockStructure="1"/>
  <bookViews>
    <workbookView xWindow="-120" yWindow="-120" windowWidth="29040" windowHeight="15990" xr2:uid="{00000000-000D-0000-FFFF-FFFF00000000}"/>
  </bookViews>
  <sheets>
    <sheet name="Summary" sheetId="24" r:id="rId1"/>
    <sheet name="MAN" sheetId="1" r:id="rId2"/>
    <sheet name="FS161" sheetId="2" r:id="rId3"/>
    <sheet name="FS162" sheetId="3" r:id="rId4"/>
    <sheet name="FS163" sheetId="4" r:id="rId5"/>
    <sheet name="DC16" sheetId="5" r:id="rId6"/>
    <sheet name="FS181" sheetId="6" r:id="rId7"/>
    <sheet name="FS182" sheetId="7" r:id="rId8"/>
    <sheet name="FS183" sheetId="8" r:id="rId9"/>
    <sheet name="FS184" sheetId="9" r:id="rId10"/>
    <sheet name="FS185" sheetId="10" r:id="rId11"/>
    <sheet name="DC18" sheetId="11" r:id="rId12"/>
    <sheet name="FS191" sheetId="12" r:id="rId13"/>
    <sheet name="FS192" sheetId="13" r:id="rId14"/>
    <sheet name="FS193" sheetId="14" r:id="rId15"/>
    <sheet name="FS194" sheetId="15" r:id="rId16"/>
    <sheet name="FS195" sheetId="16" r:id="rId17"/>
    <sheet name="FS196" sheetId="17" r:id="rId18"/>
    <sheet name="DC19" sheetId="18" r:id="rId19"/>
    <sheet name="FS201" sheetId="19" r:id="rId20"/>
    <sheet name="FS203" sheetId="20" r:id="rId21"/>
    <sheet name="FS204" sheetId="21" r:id="rId22"/>
    <sheet name="FS205" sheetId="22" r:id="rId23"/>
    <sheet name="DC20" sheetId="23" r:id="rId24"/>
  </sheets>
  <definedNames>
    <definedName name="_xlnm.Print_Area" localSheetId="5">'DC16'!$A$1:$AA$59</definedName>
    <definedName name="_xlnm.Print_Area" localSheetId="11">'DC18'!$A$1:$AA$59</definedName>
    <definedName name="_xlnm.Print_Area" localSheetId="18">'DC19'!$A$1:$AA$59</definedName>
    <definedName name="_xlnm.Print_Area" localSheetId="23">'DC20'!$A$1:$AA$59</definedName>
    <definedName name="_xlnm.Print_Area" localSheetId="2">'FS161'!$A$1:$AA$59</definedName>
    <definedName name="_xlnm.Print_Area" localSheetId="3">'FS162'!$A$1:$AA$59</definedName>
    <definedName name="_xlnm.Print_Area" localSheetId="4">'FS163'!$A$1:$AA$59</definedName>
    <definedName name="_xlnm.Print_Area" localSheetId="6">'FS181'!$A$1:$AA$59</definedName>
    <definedName name="_xlnm.Print_Area" localSheetId="7">'FS182'!$A$1:$AA$59</definedName>
    <definedName name="_xlnm.Print_Area" localSheetId="8">'FS183'!$A$1:$AA$59</definedName>
    <definedName name="_xlnm.Print_Area" localSheetId="9">'FS184'!$A$1:$AA$59</definedName>
    <definedName name="_xlnm.Print_Area" localSheetId="10">'FS185'!$A$1:$AA$59</definedName>
    <definedName name="_xlnm.Print_Area" localSheetId="12">'FS191'!$A$1:$AA$59</definedName>
    <definedName name="_xlnm.Print_Area" localSheetId="13">'FS192'!$A$1:$AA$59</definedName>
    <definedName name="_xlnm.Print_Area" localSheetId="14">'FS193'!$A$1:$AA$59</definedName>
    <definedName name="_xlnm.Print_Area" localSheetId="15">'FS194'!$A$1:$AA$59</definedName>
    <definedName name="_xlnm.Print_Area" localSheetId="16">'FS195'!$A$1:$AA$59</definedName>
    <definedName name="_xlnm.Print_Area" localSheetId="17">'FS196'!$A$1:$AA$59</definedName>
    <definedName name="_xlnm.Print_Area" localSheetId="19">'FS201'!$A$1:$AA$59</definedName>
    <definedName name="_xlnm.Print_Area" localSheetId="20">'FS203'!$A$1:$AA$59</definedName>
    <definedName name="_xlnm.Print_Area" localSheetId="21">'FS204'!$A$1:$AA$59</definedName>
    <definedName name="_xlnm.Print_Area" localSheetId="22">'FS205'!$A$1:$AA$59</definedName>
    <definedName name="_xlnm.Print_Area" localSheetId="1">MAN!$A$1:$AA$59</definedName>
    <definedName name="_xlnm.Print_Area" localSheetId="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48" i="2" l="1"/>
  <c r="W51" i="2" s="1"/>
  <c r="W53" i="2" s="1"/>
  <c r="W56" i="2" s="1"/>
  <c r="W59" i="2" s="1"/>
  <c r="O48" i="2"/>
  <c r="O51" i="2" s="1"/>
  <c r="O53" i="2" s="1"/>
  <c r="O56" i="2" s="1"/>
  <c r="O59" i="2" s="1"/>
  <c r="G48" i="2"/>
  <c r="G51" i="2" s="1"/>
  <c r="G53" i="2" s="1"/>
  <c r="G56" i="2" s="1"/>
  <c r="G59" i="2" s="1"/>
  <c r="AA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Y32" i="2"/>
  <c r="Z32" i="2" s="1"/>
  <c r="X32" i="2"/>
  <c r="W32" i="2"/>
  <c r="V32" i="2"/>
  <c r="U32" i="2"/>
  <c r="U48" i="2" s="1"/>
  <c r="U51" i="2" s="1"/>
  <c r="U53" i="2" s="1"/>
  <c r="U56" i="2" s="1"/>
  <c r="U59" i="2" s="1"/>
  <c r="T32" i="2"/>
  <c r="T48" i="2" s="1"/>
  <c r="T51" i="2" s="1"/>
  <c r="T53" i="2" s="1"/>
  <c r="T56" i="2" s="1"/>
  <c r="T59" i="2" s="1"/>
  <c r="S32" i="2"/>
  <c r="S48" i="2" s="1"/>
  <c r="S51" i="2" s="1"/>
  <c r="S53" i="2" s="1"/>
  <c r="S56" i="2" s="1"/>
  <c r="S59" i="2" s="1"/>
  <c r="R32" i="2"/>
  <c r="Q32" i="2"/>
  <c r="Q48" i="2" s="1"/>
  <c r="Q51" i="2" s="1"/>
  <c r="Q53" i="2" s="1"/>
  <c r="Q56" i="2" s="1"/>
  <c r="Q59" i="2" s="1"/>
  <c r="P32" i="2"/>
  <c r="O32" i="2"/>
  <c r="N32" i="2"/>
  <c r="M32" i="2"/>
  <c r="M48" i="2" s="1"/>
  <c r="M51" i="2" s="1"/>
  <c r="M53" i="2" s="1"/>
  <c r="M56" i="2" s="1"/>
  <c r="M59" i="2" s="1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I32" i="2"/>
  <c r="I48" i="2" s="1"/>
  <c r="I51" i="2" s="1"/>
  <c r="I53" i="2" s="1"/>
  <c r="I56" i="2" s="1"/>
  <c r="I59" i="2" s="1"/>
  <c r="H32" i="2"/>
  <c r="G32" i="2"/>
  <c r="F32" i="2"/>
  <c r="E32" i="2"/>
  <c r="E48" i="2" s="1"/>
  <c r="E51" i="2" s="1"/>
  <c r="E53" i="2" s="1"/>
  <c r="E56" i="2" s="1"/>
  <c r="E59" i="2" s="1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AA56" i="3"/>
  <c r="AA59" i="3" s="1"/>
  <c r="T48" i="3"/>
  <c r="T51" i="3" s="1"/>
  <c r="T53" i="3" s="1"/>
  <c r="T56" i="3" s="1"/>
  <c r="T59" i="3" s="1"/>
  <c r="I48" i="3"/>
  <c r="I51" i="3" s="1"/>
  <c r="I53" i="3" s="1"/>
  <c r="I56" i="3" s="1"/>
  <c r="I59" i="3" s="1"/>
  <c r="AA47" i="3"/>
  <c r="Y47" i="3"/>
  <c r="X47" i="3"/>
  <c r="Z47" i="3" s="1"/>
  <c r="W47" i="3"/>
  <c r="W48" i="3" s="1"/>
  <c r="W51" i="3" s="1"/>
  <c r="W53" i="3" s="1"/>
  <c r="W56" i="3" s="1"/>
  <c r="W59" i="3" s="1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G48" i="3" s="1"/>
  <c r="G51" i="3" s="1"/>
  <c r="G53" i="3" s="1"/>
  <c r="G56" i="3" s="1"/>
  <c r="G59" i="3" s="1"/>
  <c r="F47" i="3"/>
  <c r="E47" i="3"/>
  <c r="D47" i="3"/>
  <c r="C47" i="3"/>
  <c r="AA32" i="3"/>
  <c r="AA48" i="3" s="1"/>
  <c r="AA51" i="3" s="1"/>
  <c r="AA53" i="3" s="1"/>
  <c r="Y32" i="3"/>
  <c r="Y48" i="3" s="1"/>
  <c r="Y51" i="3" s="1"/>
  <c r="Y53" i="3" s="1"/>
  <c r="Y56" i="3" s="1"/>
  <c r="Y59" i="3" s="1"/>
  <c r="X32" i="3"/>
  <c r="W32" i="3"/>
  <c r="V32" i="3"/>
  <c r="V48" i="3" s="1"/>
  <c r="V51" i="3" s="1"/>
  <c r="V53" i="3" s="1"/>
  <c r="V56" i="3" s="1"/>
  <c r="V59" i="3" s="1"/>
  <c r="U32" i="3"/>
  <c r="T32" i="3"/>
  <c r="S32" i="3"/>
  <c r="S48" i="3" s="1"/>
  <c r="S51" i="3" s="1"/>
  <c r="S53" i="3" s="1"/>
  <c r="S56" i="3" s="1"/>
  <c r="S59" i="3" s="1"/>
  <c r="R32" i="3"/>
  <c r="R48" i="3" s="1"/>
  <c r="R51" i="3" s="1"/>
  <c r="R53" i="3" s="1"/>
  <c r="R56" i="3" s="1"/>
  <c r="R59" i="3" s="1"/>
  <c r="Q32" i="3"/>
  <c r="Q48" i="3" s="1"/>
  <c r="Q51" i="3" s="1"/>
  <c r="Q53" i="3" s="1"/>
  <c r="Q56" i="3" s="1"/>
  <c r="Q59" i="3" s="1"/>
  <c r="P32" i="3"/>
  <c r="P48" i="3" s="1"/>
  <c r="P51" i="3" s="1"/>
  <c r="P53" i="3" s="1"/>
  <c r="P56" i="3" s="1"/>
  <c r="P59" i="3" s="1"/>
  <c r="O32" i="3"/>
  <c r="N32" i="3"/>
  <c r="N48" i="3" s="1"/>
  <c r="N51" i="3" s="1"/>
  <c r="N53" i="3" s="1"/>
  <c r="N56" i="3" s="1"/>
  <c r="N59" i="3" s="1"/>
  <c r="M32" i="3"/>
  <c r="L32" i="3"/>
  <c r="L48" i="3" s="1"/>
  <c r="L51" i="3" s="1"/>
  <c r="L53" i="3" s="1"/>
  <c r="L56" i="3" s="1"/>
  <c r="L59" i="3" s="1"/>
  <c r="K32" i="3"/>
  <c r="K48" i="3" s="1"/>
  <c r="K51" i="3" s="1"/>
  <c r="K53" i="3" s="1"/>
  <c r="K56" i="3" s="1"/>
  <c r="K59" i="3" s="1"/>
  <c r="J32" i="3"/>
  <c r="J48" i="3" s="1"/>
  <c r="J51" i="3" s="1"/>
  <c r="J53" i="3" s="1"/>
  <c r="J56" i="3" s="1"/>
  <c r="J59" i="3" s="1"/>
  <c r="I32" i="3"/>
  <c r="H32" i="3"/>
  <c r="H48" i="3" s="1"/>
  <c r="H51" i="3" s="1"/>
  <c r="H53" i="3" s="1"/>
  <c r="H56" i="3" s="1"/>
  <c r="H59" i="3" s="1"/>
  <c r="G32" i="3"/>
  <c r="F32" i="3"/>
  <c r="F48" i="3" s="1"/>
  <c r="F51" i="3" s="1"/>
  <c r="F53" i="3" s="1"/>
  <c r="F56" i="3" s="1"/>
  <c r="F59" i="3" s="1"/>
  <c r="E32" i="3"/>
  <c r="D32" i="3"/>
  <c r="D48" i="3" s="1"/>
  <c r="D51" i="3" s="1"/>
  <c r="D53" i="3" s="1"/>
  <c r="D56" i="3" s="1"/>
  <c r="D59" i="3" s="1"/>
  <c r="C32" i="3"/>
  <c r="C48" i="3" s="1"/>
  <c r="C51" i="3" s="1"/>
  <c r="C53" i="3" s="1"/>
  <c r="C56" i="3" s="1"/>
  <c r="C59" i="3" s="1"/>
  <c r="H56" i="4"/>
  <c r="H59" i="4" s="1"/>
  <c r="Y53" i="4"/>
  <c r="Y56" i="4" s="1"/>
  <c r="Y59" i="4" s="1"/>
  <c r="J51" i="4"/>
  <c r="J53" i="4" s="1"/>
  <c r="J56" i="4" s="1"/>
  <c r="J59" i="4" s="1"/>
  <c r="S48" i="4"/>
  <c r="S51" i="4" s="1"/>
  <c r="S53" i="4" s="1"/>
  <c r="S56" i="4" s="1"/>
  <c r="S59" i="4" s="1"/>
  <c r="P48" i="4"/>
  <c r="P51" i="4" s="1"/>
  <c r="P53" i="4" s="1"/>
  <c r="P56" i="4" s="1"/>
  <c r="P59" i="4" s="1"/>
  <c r="AA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Y48" i="4" s="1"/>
  <c r="Y51" i="4" s="1"/>
  <c r="X32" i="4"/>
  <c r="Z32" i="4" s="1"/>
  <c r="W32" i="4"/>
  <c r="W48" i="4" s="1"/>
  <c r="W51" i="4" s="1"/>
  <c r="W53" i="4" s="1"/>
  <c r="W56" i="4" s="1"/>
  <c r="W59" i="4" s="1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S32" i="4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O32" i="4"/>
  <c r="O48" i="4" s="1"/>
  <c r="O51" i="4" s="1"/>
  <c r="O53" i="4" s="1"/>
  <c r="O56" i="4" s="1"/>
  <c r="O59" i="4" s="1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K32" i="4"/>
  <c r="K48" i="4" s="1"/>
  <c r="K51" i="4" s="1"/>
  <c r="K53" i="4" s="1"/>
  <c r="K56" i="4" s="1"/>
  <c r="K59" i="4" s="1"/>
  <c r="J32" i="4"/>
  <c r="J48" i="4" s="1"/>
  <c r="I32" i="4"/>
  <c r="I48" i="4" s="1"/>
  <c r="I51" i="4" s="1"/>
  <c r="I53" i="4" s="1"/>
  <c r="I56" i="4" s="1"/>
  <c r="I59" i="4" s="1"/>
  <c r="H32" i="4"/>
  <c r="H48" i="4" s="1"/>
  <c r="H51" i="4" s="1"/>
  <c r="H53" i="4" s="1"/>
  <c r="G32" i="4"/>
  <c r="G48" i="4" s="1"/>
  <c r="G51" i="4" s="1"/>
  <c r="G53" i="4" s="1"/>
  <c r="G56" i="4" s="1"/>
  <c r="G59" i="4" s="1"/>
  <c r="F32" i="4"/>
  <c r="F48" i="4" s="1"/>
  <c r="F51" i="4" s="1"/>
  <c r="F53" i="4" s="1"/>
  <c r="F56" i="4" s="1"/>
  <c r="F59" i="4" s="1"/>
  <c r="E32" i="4"/>
  <c r="E48" i="4" s="1"/>
  <c r="E51" i="4" s="1"/>
  <c r="E53" i="4" s="1"/>
  <c r="E56" i="4" s="1"/>
  <c r="E59" i="4" s="1"/>
  <c r="D32" i="4"/>
  <c r="C32" i="4"/>
  <c r="C48" i="4" s="1"/>
  <c r="C51" i="4" s="1"/>
  <c r="C53" i="4" s="1"/>
  <c r="C56" i="4" s="1"/>
  <c r="C59" i="4" s="1"/>
  <c r="P56" i="5"/>
  <c r="P59" i="5" s="1"/>
  <c r="I53" i="5"/>
  <c r="I56" i="5" s="1"/>
  <c r="I59" i="5" s="1"/>
  <c r="H53" i="5"/>
  <c r="H56" i="5" s="1"/>
  <c r="H59" i="5" s="1"/>
  <c r="Y51" i="5"/>
  <c r="Y53" i="5" s="1"/>
  <c r="Y56" i="5" s="1"/>
  <c r="Y59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Y48" i="5" s="1"/>
  <c r="X32" i="5"/>
  <c r="W32" i="5"/>
  <c r="W48" i="5" s="1"/>
  <c r="W51" i="5" s="1"/>
  <c r="W53" i="5" s="1"/>
  <c r="W56" i="5" s="1"/>
  <c r="W59" i="5" s="1"/>
  <c r="V32" i="5"/>
  <c r="V48" i="5" s="1"/>
  <c r="V51" i="5" s="1"/>
  <c r="V53" i="5" s="1"/>
  <c r="V56" i="5" s="1"/>
  <c r="V59" i="5" s="1"/>
  <c r="U32" i="5"/>
  <c r="U48" i="5" s="1"/>
  <c r="U51" i="5" s="1"/>
  <c r="U53" i="5" s="1"/>
  <c r="U56" i="5" s="1"/>
  <c r="U59" i="5" s="1"/>
  <c r="T32" i="5"/>
  <c r="T48" i="5" s="1"/>
  <c r="T51" i="5" s="1"/>
  <c r="T53" i="5" s="1"/>
  <c r="T56" i="5" s="1"/>
  <c r="T59" i="5" s="1"/>
  <c r="S32" i="5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P48" i="5" s="1"/>
  <c r="P51" i="5" s="1"/>
  <c r="P53" i="5" s="1"/>
  <c r="O32" i="5"/>
  <c r="O48" i="5" s="1"/>
  <c r="O51" i="5" s="1"/>
  <c r="O53" i="5" s="1"/>
  <c r="O56" i="5" s="1"/>
  <c r="O59" i="5" s="1"/>
  <c r="N32" i="5"/>
  <c r="N48" i="5" s="1"/>
  <c r="N51" i="5" s="1"/>
  <c r="N53" i="5" s="1"/>
  <c r="N56" i="5" s="1"/>
  <c r="N59" i="5" s="1"/>
  <c r="M32" i="5"/>
  <c r="M48" i="5" s="1"/>
  <c r="M51" i="5" s="1"/>
  <c r="M53" i="5" s="1"/>
  <c r="M56" i="5" s="1"/>
  <c r="M59" i="5" s="1"/>
  <c r="L32" i="5"/>
  <c r="L48" i="5" s="1"/>
  <c r="L51" i="5" s="1"/>
  <c r="L53" i="5" s="1"/>
  <c r="L56" i="5" s="1"/>
  <c r="L59" i="5" s="1"/>
  <c r="K32" i="5"/>
  <c r="J32" i="5"/>
  <c r="J48" i="5" s="1"/>
  <c r="J51" i="5" s="1"/>
  <c r="J53" i="5" s="1"/>
  <c r="J56" i="5" s="1"/>
  <c r="J59" i="5" s="1"/>
  <c r="I32" i="5"/>
  <c r="I48" i="5" s="1"/>
  <c r="I51" i="5" s="1"/>
  <c r="H32" i="5"/>
  <c r="H48" i="5" s="1"/>
  <c r="H51" i="5" s="1"/>
  <c r="G32" i="5"/>
  <c r="G48" i="5" s="1"/>
  <c r="G51" i="5" s="1"/>
  <c r="G53" i="5" s="1"/>
  <c r="G56" i="5" s="1"/>
  <c r="G59" i="5" s="1"/>
  <c r="F32" i="5"/>
  <c r="F48" i="5" s="1"/>
  <c r="F51" i="5" s="1"/>
  <c r="F53" i="5" s="1"/>
  <c r="F56" i="5" s="1"/>
  <c r="F59" i="5" s="1"/>
  <c r="E32" i="5"/>
  <c r="E48" i="5" s="1"/>
  <c r="E51" i="5" s="1"/>
  <c r="E53" i="5" s="1"/>
  <c r="E56" i="5" s="1"/>
  <c r="E59" i="5" s="1"/>
  <c r="D32" i="5"/>
  <c r="D48" i="5" s="1"/>
  <c r="D51" i="5" s="1"/>
  <c r="D53" i="5" s="1"/>
  <c r="D56" i="5" s="1"/>
  <c r="D59" i="5" s="1"/>
  <c r="C32" i="5"/>
  <c r="V59" i="6"/>
  <c r="H51" i="6"/>
  <c r="H53" i="6" s="1"/>
  <c r="H56" i="6" s="1"/>
  <c r="H59" i="6" s="1"/>
  <c r="AA47" i="6"/>
  <c r="Y47" i="6"/>
  <c r="Z47" i="6" s="1"/>
  <c r="X47" i="6"/>
  <c r="W47" i="6"/>
  <c r="V47" i="6"/>
  <c r="U47" i="6"/>
  <c r="T47" i="6"/>
  <c r="S47" i="6"/>
  <c r="R47" i="6"/>
  <c r="R48" i="6" s="1"/>
  <c r="R51" i="6" s="1"/>
  <c r="R53" i="6" s="1"/>
  <c r="R56" i="6" s="1"/>
  <c r="R59" i="6" s="1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Y32" i="6"/>
  <c r="Y48" i="6" s="1"/>
  <c r="Y51" i="6" s="1"/>
  <c r="Y53" i="6" s="1"/>
  <c r="Y56" i="6" s="1"/>
  <c r="Y59" i="6" s="1"/>
  <c r="X32" i="6"/>
  <c r="X48" i="6" s="1"/>
  <c r="X51" i="6" s="1"/>
  <c r="W32" i="6"/>
  <c r="V32" i="6"/>
  <c r="V48" i="6" s="1"/>
  <c r="V51" i="6" s="1"/>
  <c r="V53" i="6" s="1"/>
  <c r="V56" i="6" s="1"/>
  <c r="U32" i="6"/>
  <c r="U48" i="6" s="1"/>
  <c r="U51" i="6" s="1"/>
  <c r="U53" i="6" s="1"/>
  <c r="U56" i="6" s="1"/>
  <c r="U59" i="6" s="1"/>
  <c r="T32" i="6"/>
  <c r="T48" i="6" s="1"/>
  <c r="T51" i="6" s="1"/>
  <c r="T53" i="6" s="1"/>
  <c r="T56" i="6" s="1"/>
  <c r="T59" i="6" s="1"/>
  <c r="S32" i="6"/>
  <c r="S48" i="6" s="1"/>
  <c r="S51" i="6" s="1"/>
  <c r="S53" i="6" s="1"/>
  <c r="S56" i="6" s="1"/>
  <c r="S59" i="6" s="1"/>
  <c r="R32" i="6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N32" i="6"/>
  <c r="M32" i="6"/>
  <c r="M48" i="6" s="1"/>
  <c r="M51" i="6" s="1"/>
  <c r="M53" i="6" s="1"/>
  <c r="M56" i="6" s="1"/>
  <c r="M59" i="6" s="1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I48" i="6" s="1"/>
  <c r="I51" i="6" s="1"/>
  <c r="I53" i="6" s="1"/>
  <c r="I56" i="6" s="1"/>
  <c r="I59" i="6" s="1"/>
  <c r="H32" i="6"/>
  <c r="H48" i="6" s="1"/>
  <c r="G32" i="6"/>
  <c r="F32" i="6"/>
  <c r="E32" i="6"/>
  <c r="E48" i="6" s="1"/>
  <c r="E51" i="6" s="1"/>
  <c r="E53" i="6" s="1"/>
  <c r="E56" i="6" s="1"/>
  <c r="E59" i="6" s="1"/>
  <c r="D32" i="6"/>
  <c r="D48" i="6" s="1"/>
  <c r="D51" i="6" s="1"/>
  <c r="D53" i="6" s="1"/>
  <c r="D56" i="6" s="1"/>
  <c r="D59" i="6" s="1"/>
  <c r="C32" i="6"/>
  <c r="C48" i="6" s="1"/>
  <c r="C51" i="6" s="1"/>
  <c r="C53" i="6" s="1"/>
  <c r="C56" i="6" s="1"/>
  <c r="C59" i="6" s="1"/>
  <c r="Y56" i="7"/>
  <c r="Y59" i="7" s="1"/>
  <c r="G56" i="7"/>
  <c r="G59" i="7" s="1"/>
  <c r="Y51" i="7"/>
  <c r="Y53" i="7" s="1"/>
  <c r="Q51" i="7"/>
  <c r="Q53" i="7" s="1"/>
  <c r="Q56" i="7" s="1"/>
  <c r="Q59" i="7" s="1"/>
  <c r="I51" i="7"/>
  <c r="I53" i="7" s="1"/>
  <c r="I56" i="7" s="1"/>
  <c r="I59" i="7" s="1"/>
  <c r="J48" i="7"/>
  <c r="J51" i="7" s="1"/>
  <c r="J53" i="7" s="1"/>
  <c r="J56" i="7" s="1"/>
  <c r="J59" i="7" s="1"/>
  <c r="AA47" i="7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Y32" i="7"/>
  <c r="Y48" i="7" s="1"/>
  <c r="X32" i="7"/>
  <c r="X48" i="7" s="1"/>
  <c r="X51" i="7" s="1"/>
  <c r="X53" i="7" s="1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U48" i="7" s="1"/>
  <c r="U51" i="7" s="1"/>
  <c r="U53" i="7" s="1"/>
  <c r="U56" i="7" s="1"/>
  <c r="U59" i="7" s="1"/>
  <c r="T32" i="7"/>
  <c r="S32" i="7"/>
  <c r="R32" i="7"/>
  <c r="R48" i="7" s="1"/>
  <c r="R51" i="7" s="1"/>
  <c r="R53" i="7" s="1"/>
  <c r="R56" i="7" s="1"/>
  <c r="R59" i="7" s="1"/>
  <c r="Q32" i="7"/>
  <c r="Q48" i="7" s="1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L48" i="7" s="1"/>
  <c r="L51" i="7" s="1"/>
  <c r="L53" i="7" s="1"/>
  <c r="L56" i="7" s="1"/>
  <c r="L59" i="7" s="1"/>
  <c r="K32" i="7"/>
  <c r="J32" i="7"/>
  <c r="I32" i="7"/>
  <c r="I48" i="7" s="1"/>
  <c r="H32" i="7"/>
  <c r="H48" i="7" s="1"/>
  <c r="H51" i="7" s="1"/>
  <c r="H53" i="7" s="1"/>
  <c r="H56" i="7" s="1"/>
  <c r="H59" i="7" s="1"/>
  <c r="G32" i="7"/>
  <c r="G48" i="7" s="1"/>
  <c r="G51" i="7" s="1"/>
  <c r="G53" i="7" s="1"/>
  <c r="F32" i="7"/>
  <c r="F48" i="7" s="1"/>
  <c r="F51" i="7" s="1"/>
  <c r="F53" i="7" s="1"/>
  <c r="F56" i="7" s="1"/>
  <c r="F59" i="7" s="1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U51" i="8"/>
  <c r="U53" i="8" s="1"/>
  <c r="U56" i="8" s="1"/>
  <c r="U59" i="8" s="1"/>
  <c r="E51" i="8"/>
  <c r="E53" i="8" s="1"/>
  <c r="E56" i="8" s="1"/>
  <c r="E59" i="8" s="1"/>
  <c r="Y48" i="8"/>
  <c r="Y51" i="8" s="1"/>
  <c r="Y53" i="8" s="1"/>
  <c r="Y56" i="8" s="1"/>
  <c r="Y59" i="8" s="1"/>
  <c r="L48" i="8"/>
  <c r="L51" i="8" s="1"/>
  <c r="L53" i="8" s="1"/>
  <c r="L56" i="8" s="1"/>
  <c r="L59" i="8" s="1"/>
  <c r="AA47" i="8"/>
  <c r="Y47" i="8"/>
  <c r="X47" i="8"/>
  <c r="Z47" i="8" s="1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X32" i="8"/>
  <c r="W32" i="8"/>
  <c r="W48" i="8" s="1"/>
  <c r="W51" i="8" s="1"/>
  <c r="W53" i="8" s="1"/>
  <c r="W56" i="8" s="1"/>
  <c r="W59" i="8" s="1"/>
  <c r="V32" i="8"/>
  <c r="V48" i="8" s="1"/>
  <c r="V51" i="8" s="1"/>
  <c r="V53" i="8" s="1"/>
  <c r="V56" i="8" s="1"/>
  <c r="V59" i="8" s="1"/>
  <c r="U32" i="8"/>
  <c r="U48" i="8" s="1"/>
  <c r="T32" i="8"/>
  <c r="T48" i="8" s="1"/>
  <c r="T51" i="8" s="1"/>
  <c r="T53" i="8" s="1"/>
  <c r="T56" i="8" s="1"/>
  <c r="T59" i="8" s="1"/>
  <c r="S32" i="8"/>
  <c r="S48" i="8" s="1"/>
  <c r="S51" i="8" s="1"/>
  <c r="S53" i="8" s="1"/>
  <c r="S56" i="8" s="1"/>
  <c r="S59" i="8" s="1"/>
  <c r="R32" i="8"/>
  <c r="R48" i="8" s="1"/>
  <c r="R51" i="8" s="1"/>
  <c r="R53" i="8" s="1"/>
  <c r="R56" i="8" s="1"/>
  <c r="R59" i="8" s="1"/>
  <c r="Q32" i="8"/>
  <c r="Q48" i="8" s="1"/>
  <c r="Q51" i="8" s="1"/>
  <c r="Q53" i="8" s="1"/>
  <c r="Q56" i="8" s="1"/>
  <c r="Q59" i="8" s="1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M48" i="8" s="1"/>
  <c r="M51" i="8" s="1"/>
  <c r="M53" i="8" s="1"/>
  <c r="M56" i="8" s="1"/>
  <c r="M59" i="8" s="1"/>
  <c r="L32" i="8"/>
  <c r="K32" i="8"/>
  <c r="K48" i="8" s="1"/>
  <c r="K51" i="8" s="1"/>
  <c r="K53" i="8" s="1"/>
  <c r="K56" i="8" s="1"/>
  <c r="K59" i="8" s="1"/>
  <c r="J32" i="8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E32" i="8"/>
  <c r="E48" i="8" s="1"/>
  <c r="D32" i="8"/>
  <c r="D48" i="8" s="1"/>
  <c r="D51" i="8" s="1"/>
  <c r="D53" i="8" s="1"/>
  <c r="D56" i="8" s="1"/>
  <c r="D59" i="8" s="1"/>
  <c r="C32" i="8"/>
  <c r="C48" i="8" s="1"/>
  <c r="C51" i="8" s="1"/>
  <c r="C53" i="8" s="1"/>
  <c r="C56" i="8" s="1"/>
  <c r="C59" i="8" s="1"/>
  <c r="W53" i="9"/>
  <c r="W56" i="9" s="1"/>
  <c r="W59" i="9" s="1"/>
  <c r="T51" i="9"/>
  <c r="T53" i="9" s="1"/>
  <c r="T56" i="9" s="1"/>
  <c r="T59" i="9" s="1"/>
  <c r="D51" i="9"/>
  <c r="D53" i="9" s="1"/>
  <c r="D56" i="9" s="1"/>
  <c r="D59" i="9" s="1"/>
  <c r="U48" i="9"/>
  <c r="U51" i="9" s="1"/>
  <c r="U53" i="9" s="1"/>
  <c r="U56" i="9" s="1"/>
  <c r="U59" i="9" s="1"/>
  <c r="AA47" i="9"/>
  <c r="Y47" i="9"/>
  <c r="X47" i="9"/>
  <c r="Z47" i="9" s="1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Y32" i="9"/>
  <c r="Y48" i="9" s="1"/>
  <c r="X32" i="9"/>
  <c r="W32" i="9"/>
  <c r="W48" i="9" s="1"/>
  <c r="W51" i="9" s="1"/>
  <c r="V32" i="9"/>
  <c r="U32" i="9"/>
  <c r="T32" i="9"/>
  <c r="T48" i="9" s="1"/>
  <c r="S32" i="9"/>
  <c r="S48" i="9" s="1"/>
  <c r="S51" i="9" s="1"/>
  <c r="S53" i="9" s="1"/>
  <c r="S56" i="9" s="1"/>
  <c r="S59" i="9" s="1"/>
  <c r="R32" i="9"/>
  <c r="Q32" i="9"/>
  <c r="Q48" i="9" s="1"/>
  <c r="Q51" i="9" s="1"/>
  <c r="Q53" i="9" s="1"/>
  <c r="Q56" i="9" s="1"/>
  <c r="Q59" i="9" s="1"/>
  <c r="P32" i="9"/>
  <c r="P48" i="9" s="1"/>
  <c r="P51" i="9" s="1"/>
  <c r="P53" i="9" s="1"/>
  <c r="P56" i="9" s="1"/>
  <c r="P59" i="9" s="1"/>
  <c r="O32" i="9"/>
  <c r="O48" i="9" s="1"/>
  <c r="O51" i="9" s="1"/>
  <c r="O53" i="9" s="1"/>
  <c r="O56" i="9" s="1"/>
  <c r="O59" i="9" s="1"/>
  <c r="N32" i="9"/>
  <c r="M32" i="9"/>
  <c r="M48" i="9" s="1"/>
  <c r="M51" i="9" s="1"/>
  <c r="M53" i="9" s="1"/>
  <c r="M56" i="9" s="1"/>
  <c r="M59" i="9" s="1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E32" i="9"/>
  <c r="E48" i="9" s="1"/>
  <c r="E51" i="9" s="1"/>
  <c r="E53" i="9" s="1"/>
  <c r="E56" i="9" s="1"/>
  <c r="E59" i="9" s="1"/>
  <c r="D32" i="9"/>
  <c r="D48" i="9" s="1"/>
  <c r="C32" i="9"/>
  <c r="C48" i="9" s="1"/>
  <c r="C51" i="9" s="1"/>
  <c r="C53" i="9" s="1"/>
  <c r="C56" i="9" s="1"/>
  <c r="C59" i="9" s="1"/>
  <c r="D59" i="10"/>
  <c r="N53" i="10"/>
  <c r="N56" i="10" s="1"/>
  <c r="N59" i="10" s="1"/>
  <c r="T48" i="10"/>
  <c r="T51" i="10" s="1"/>
  <c r="T53" i="10" s="1"/>
  <c r="T56" i="10" s="1"/>
  <c r="T59" i="10" s="1"/>
  <c r="D48" i="10"/>
  <c r="D51" i="10" s="1"/>
  <c r="D53" i="10" s="1"/>
  <c r="D56" i="10" s="1"/>
  <c r="AA47" i="10"/>
  <c r="Y47" i="10"/>
  <c r="X47" i="10"/>
  <c r="Z47" i="10" s="1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Y32" i="10"/>
  <c r="X32" i="10"/>
  <c r="X48" i="10" s="1"/>
  <c r="W32" i="10"/>
  <c r="V32" i="10"/>
  <c r="V48" i="10" s="1"/>
  <c r="V51" i="10" s="1"/>
  <c r="V53" i="10" s="1"/>
  <c r="V56" i="10" s="1"/>
  <c r="V59" i="10" s="1"/>
  <c r="U32" i="10"/>
  <c r="T32" i="10"/>
  <c r="S32" i="10"/>
  <c r="S48" i="10" s="1"/>
  <c r="S51" i="10" s="1"/>
  <c r="S53" i="10" s="1"/>
  <c r="S56" i="10" s="1"/>
  <c r="S59" i="10" s="1"/>
  <c r="R32" i="10"/>
  <c r="Q32" i="10"/>
  <c r="P32" i="10"/>
  <c r="P48" i="10" s="1"/>
  <c r="P51" i="10" s="1"/>
  <c r="P53" i="10" s="1"/>
  <c r="P56" i="10" s="1"/>
  <c r="P59" i="10" s="1"/>
  <c r="O32" i="10"/>
  <c r="N32" i="10"/>
  <c r="N48" i="10" s="1"/>
  <c r="N51" i="10" s="1"/>
  <c r="M32" i="10"/>
  <c r="L32" i="10"/>
  <c r="L48" i="10" s="1"/>
  <c r="L51" i="10" s="1"/>
  <c r="L53" i="10" s="1"/>
  <c r="L56" i="10" s="1"/>
  <c r="L59" i="10" s="1"/>
  <c r="K32" i="10"/>
  <c r="K48" i="10" s="1"/>
  <c r="K51" i="10" s="1"/>
  <c r="K53" i="10" s="1"/>
  <c r="K56" i="10" s="1"/>
  <c r="K59" i="10" s="1"/>
  <c r="J32" i="10"/>
  <c r="I32" i="10"/>
  <c r="H32" i="10"/>
  <c r="H48" i="10" s="1"/>
  <c r="H51" i="10" s="1"/>
  <c r="H53" i="10" s="1"/>
  <c r="H56" i="10" s="1"/>
  <c r="H59" i="10" s="1"/>
  <c r="G32" i="10"/>
  <c r="F32" i="10"/>
  <c r="F48" i="10" s="1"/>
  <c r="F51" i="10" s="1"/>
  <c r="F53" i="10" s="1"/>
  <c r="F56" i="10" s="1"/>
  <c r="F59" i="10" s="1"/>
  <c r="E32" i="10"/>
  <c r="D32" i="10"/>
  <c r="C32" i="10"/>
  <c r="C48" i="10" s="1"/>
  <c r="C51" i="10" s="1"/>
  <c r="C53" i="10" s="1"/>
  <c r="C56" i="10" s="1"/>
  <c r="C59" i="10" s="1"/>
  <c r="AA47" i="11"/>
  <c r="Y47" i="11"/>
  <c r="X47" i="11"/>
  <c r="Z47" i="11" s="1"/>
  <c r="W47" i="11"/>
  <c r="V47" i="11"/>
  <c r="V48" i="11" s="1"/>
  <c r="V51" i="11" s="1"/>
  <c r="V53" i="11" s="1"/>
  <c r="V56" i="11" s="1"/>
  <c r="V59" i="11" s="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Z32" i="11"/>
  <c r="Y32" i="11"/>
  <c r="X32" i="11"/>
  <c r="W32" i="11"/>
  <c r="W48" i="11" s="1"/>
  <c r="W51" i="11" s="1"/>
  <c r="W53" i="11" s="1"/>
  <c r="W56" i="11" s="1"/>
  <c r="W59" i="11" s="1"/>
  <c r="V32" i="11"/>
  <c r="U32" i="11"/>
  <c r="U48" i="11" s="1"/>
  <c r="U51" i="11" s="1"/>
  <c r="U53" i="11" s="1"/>
  <c r="U56" i="11" s="1"/>
  <c r="U59" i="11" s="1"/>
  <c r="T32" i="11"/>
  <c r="S32" i="11"/>
  <c r="S48" i="11" s="1"/>
  <c r="S51" i="11" s="1"/>
  <c r="S53" i="11" s="1"/>
  <c r="S56" i="11" s="1"/>
  <c r="S59" i="11" s="1"/>
  <c r="R32" i="11"/>
  <c r="R48" i="11" s="1"/>
  <c r="R51" i="11" s="1"/>
  <c r="R53" i="11" s="1"/>
  <c r="R56" i="11" s="1"/>
  <c r="R59" i="11" s="1"/>
  <c r="Q32" i="11"/>
  <c r="P32" i="11"/>
  <c r="O32" i="11"/>
  <c r="O48" i="11" s="1"/>
  <c r="O51" i="11" s="1"/>
  <c r="O53" i="11" s="1"/>
  <c r="O56" i="11" s="1"/>
  <c r="O59" i="11" s="1"/>
  <c r="N32" i="11"/>
  <c r="M32" i="11"/>
  <c r="M48" i="11" s="1"/>
  <c r="M51" i="11" s="1"/>
  <c r="M53" i="11" s="1"/>
  <c r="M56" i="11" s="1"/>
  <c r="M59" i="11" s="1"/>
  <c r="L32" i="11"/>
  <c r="K32" i="11"/>
  <c r="K48" i="11" s="1"/>
  <c r="K51" i="11" s="1"/>
  <c r="K53" i="11" s="1"/>
  <c r="K56" i="11" s="1"/>
  <c r="K59" i="11" s="1"/>
  <c r="J32" i="11"/>
  <c r="J48" i="11" s="1"/>
  <c r="J51" i="11" s="1"/>
  <c r="J53" i="11" s="1"/>
  <c r="J56" i="11" s="1"/>
  <c r="J59" i="11" s="1"/>
  <c r="I32" i="11"/>
  <c r="H32" i="11"/>
  <c r="G32" i="11"/>
  <c r="G48" i="11" s="1"/>
  <c r="G51" i="11" s="1"/>
  <c r="G53" i="11" s="1"/>
  <c r="G56" i="11" s="1"/>
  <c r="G59" i="11" s="1"/>
  <c r="F32" i="11"/>
  <c r="E32" i="11"/>
  <c r="E48" i="11" s="1"/>
  <c r="E51" i="11" s="1"/>
  <c r="E53" i="11" s="1"/>
  <c r="E56" i="11" s="1"/>
  <c r="E59" i="11" s="1"/>
  <c r="D32" i="11"/>
  <c r="C32" i="11"/>
  <c r="C48" i="11" s="1"/>
  <c r="C51" i="11" s="1"/>
  <c r="C53" i="11" s="1"/>
  <c r="C56" i="11" s="1"/>
  <c r="C59" i="11" s="1"/>
  <c r="E56" i="12"/>
  <c r="E59" i="12" s="1"/>
  <c r="V48" i="12"/>
  <c r="V51" i="12" s="1"/>
  <c r="V53" i="12" s="1"/>
  <c r="V56" i="12" s="1"/>
  <c r="V59" i="12" s="1"/>
  <c r="U48" i="12"/>
  <c r="U51" i="12" s="1"/>
  <c r="U53" i="12" s="1"/>
  <c r="U56" i="12" s="1"/>
  <c r="U59" i="12" s="1"/>
  <c r="M48" i="12"/>
  <c r="M51" i="12" s="1"/>
  <c r="M53" i="12" s="1"/>
  <c r="M56" i="12" s="1"/>
  <c r="M59" i="12" s="1"/>
  <c r="E48" i="12"/>
  <c r="E51" i="12" s="1"/>
  <c r="E53" i="12" s="1"/>
  <c r="D48" i="12"/>
  <c r="D51" i="12" s="1"/>
  <c r="D53" i="12" s="1"/>
  <c r="D56" i="12" s="1"/>
  <c r="D59" i="12" s="1"/>
  <c r="AA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Y32" i="12"/>
  <c r="X32" i="12"/>
  <c r="W32" i="12"/>
  <c r="W48" i="12" s="1"/>
  <c r="W51" i="12" s="1"/>
  <c r="W53" i="12" s="1"/>
  <c r="W56" i="12" s="1"/>
  <c r="W59" i="12" s="1"/>
  <c r="V32" i="12"/>
  <c r="U32" i="12"/>
  <c r="T32" i="12"/>
  <c r="T48" i="12" s="1"/>
  <c r="T51" i="12" s="1"/>
  <c r="T53" i="12" s="1"/>
  <c r="T56" i="12" s="1"/>
  <c r="T59" i="12" s="1"/>
  <c r="S32" i="12"/>
  <c r="S48" i="12" s="1"/>
  <c r="S51" i="12" s="1"/>
  <c r="S53" i="12" s="1"/>
  <c r="S56" i="12" s="1"/>
  <c r="S59" i="12" s="1"/>
  <c r="R32" i="12"/>
  <c r="R48" i="12" s="1"/>
  <c r="R51" i="12" s="1"/>
  <c r="R53" i="12" s="1"/>
  <c r="R56" i="12" s="1"/>
  <c r="R59" i="12" s="1"/>
  <c r="Q32" i="12"/>
  <c r="P32" i="12"/>
  <c r="P48" i="12" s="1"/>
  <c r="P51" i="12" s="1"/>
  <c r="P53" i="12" s="1"/>
  <c r="P56" i="12" s="1"/>
  <c r="P59" i="12" s="1"/>
  <c r="O32" i="12"/>
  <c r="O48" i="12" s="1"/>
  <c r="O51" i="12" s="1"/>
  <c r="O53" i="12" s="1"/>
  <c r="O56" i="12" s="1"/>
  <c r="O59" i="12" s="1"/>
  <c r="N32" i="12"/>
  <c r="N48" i="12" s="1"/>
  <c r="N51" i="12" s="1"/>
  <c r="N53" i="12" s="1"/>
  <c r="N56" i="12" s="1"/>
  <c r="N59" i="12" s="1"/>
  <c r="M32" i="12"/>
  <c r="L32" i="12"/>
  <c r="L48" i="12" s="1"/>
  <c r="L51" i="12" s="1"/>
  <c r="L53" i="12" s="1"/>
  <c r="L56" i="12" s="1"/>
  <c r="L59" i="12" s="1"/>
  <c r="K32" i="12"/>
  <c r="K48" i="12" s="1"/>
  <c r="K51" i="12" s="1"/>
  <c r="K53" i="12" s="1"/>
  <c r="K56" i="12" s="1"/>
  <c r="K59" i="12" s="1"/>
  <c r="J32" i="12"/>
  <c r="J48" i="12" s="1"/>
  <c r="J51" i="12" s="1"/>
  <c r="J53" i="12" s="1"/>
  <c r="J56" i="12" s="1"/>
  <c r="J59" i="12" s="1"/>
  <c r="I32" i="12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F48" i="12" s="1"/>
  <c r="F51" i="12" s="1"/>
  <c r="F53" i="12" s="1"/>
  <c r="F56" i="12" s="1"/>
  <c r="F59" i="12" s="1"/>
  <c r="E32" i="12"/>
  <c r="D32" i="12"/>
  <c r="C32" i="12"/>
  <c r="C48" i="12" s="1"/>
  <c r="C51" i="12" s="1"/>
  <c r="C53" i="12" s="1"/>
  <c r="C56" i="12" s="1"/>
  <c r="C59" i="12" s="1"/>
  <c r="AA48" i="13"/>
  <c r="AA51" i="13" s="1"/>
  <c r="AA53" i="13" s="1"/>
  <c r="AA56" i="13" s="1"/>
  <c r="AA59" i="13" s="1"/>
  <c r="V48" i="13"/>
  <c r="V51" i="13" s="1"/>
  <c r="V53" i="13" s="1"/>
  <c r="V56" i="13" s="1"/>
  <c r="V59" i="13" s="1"/>
  <c r="M48" i="13"/>
  <c r="M51" i="13" s="1"/>
  <c r="M53" i="13" s="1"/>
  <c r="M56" i="13" s="1"/>
  <c r="M59" i="13" s="1"/>
  <c r="AA47" i="13"/>
  <c r="Y47" i="13"/>
  <c r="X47" i="13"/>
  <c r="Z47" i="13" s="1"/>
  <c r="W47" i="13"/>
  <c r="V47" i="13"/>
  <c r="U47" i="13"/>
  <c r="T47" i="13"/>
  <c r="S47" i="13"/>
  <c r="R47" i="13"/>
  <c r="Q47" i="13"/>
  <c r="P47" i="13"/>
  <c r="O47" i="13"/>
  <c r="N47" i="13"/>
  <c r="M47" i="13"/>
  <c r="L47" i="13"/>
  <c r="L48" i="13" s="1"/>
  <c r="L51" i="13" s="1"/>
  <c r="L53" i="13" s="1"/>
  <c r="L56" i="13" s="1"/>
  <c r="L59" i="13" s="1"/>
  <c r="K47" i="13"/>
  <c r="J47" i="13"/>
  <c r="I47" i="13"/>
  <c r="H47" i="13"/>
  <c r="G47" i="13"/>
  <c r="F47" i="13"/>
  <c r="E47" i="13"/>
  <c r="D47" i="13"/>
  <c r="C47" i="13"/>
  <c r="AA32" i="13"/>
  <c r="Y32" i="13"/>
  <c r="Y48" i="13" s="1"/>
  <c r="Y51" i="13" s="1"/>
  <c r="Y53" i="13" s="1"/>
  <c r="Y56" i="13" s="1"/>
  <c r="Y59" i="13" s="1"/>
  <c r="X32" i="13"/>
  <c r="W32" i="13"/>
  <c r="V32" i="13"/>
  <c r="U32" i="13"/>
  <c r="U48" i="13" s="1"/>
  <c r="U51" i="13" s="1"/>
  <c r="U53" i="13" s="1"/>
  <c r="U56" i="13" s="1"/>
  <c r="U59" i="13" s="1"/>
  <c r="T32" i="13"/>
  <c r="S32" i="13"/>
  <c r="S48" i="13" s="1"/>
  <c r="S51" i="13" s="1"/>
  <c r="S53" i="13" s="1"/>
  <c r="S56" i="13" s="1"/>
  <c r="S59" i="13" s="1"/>
  <c r="R32" i="13"/>
  <c r="R48" i="13" s="1"/>
  <c r="R51" i="13" s="1"/>
  <c r="R53" i="13" s="1"/>
  <c r="R56" i="13" s="1"/>
  <c r="R59" i="13" s="1"/>
  <c r="Q32" i="13"/>
  <c r="Q48" i="13" s="1"/>
  <c r="Q51" i="13" s="1"/>
  <c r="Q53" i="13" s="1"/>
  <c r="Q56" i="13" s="1"/>
  <c r="Q59" i="13" s="1"/>
  <c r="P32" i="13"/>
  <c r="P48" i="13" s="1"/>
  <c r="P51" i="13" s="1"/>
  <c r="P53" i="13" s="1"/>
  <c r="P56" i="13" s="1"/>
  <c r="P59" i="13" s="1"/>
  <c r="O32" i="13"/>
  <c r="N32" i="13"/>
  <c r="N48" i="13" s="1"/>
  <c r="N51" i="13" s="1"/>
  <c r="N53" i="13" s="1"/>
  <c r="N56" i="13" s="1"/>
  <c r="N59" i="13" s="1"/>
  <c r="M32" i="13"/>
  <c r="L32" i="13"/>
  <c r="K32" i="13"/>
  <c r="K48" i="13" s="1"/>
  <c r="K51" i="13" s="1"/>
  <c r="K53" i="13" s="1"/>
  <c r="K56" i="13" s="1"/>
  <c r="K59" i="13" s="1"/>
  <c r="J32" i="13"/>
  <c r="J48" i="13" s="1"/>
  <c r="J51" i="13" s="1"/>
  <c r="J53" i="13" s="1"/>
  <c r="J56" i="13" s="1"/>
  <c r="J59" i="13" s="1"/>
  <c r="I32" i="13"/>
  <c r="I48" i="13" s="1"/>
  <c r="I51" i="13" s="1"/>
  <c r="I53" i="13" s="1"/>
  <c r="I56" i="13" s="1"/>
  <c r="I59" i="13" s="1"/>
  <c r="H32" i="13"/>
  <c r="H48" i="13" s="1"/>
  <c r="H51" i="13" s="1"/>
  <c r="H53" i="13" s="1"/>
  <c r="H56" i="13" s="1"/>
  <c r="H59" i="13" s="1"/>
  <c r="G32" i="13"/>
  <c r="G48" i="13" s="1"/>
  <c r="G51" i="13" s="1"/>
  <c r="G53" i="13" s="1"/>
  <c r="G56" i="13" s="1"/>
  <c r="G59" i="13" s="1"/>
  <c r="F32" i="13"/>
  <c r="F48" i="13" s="1"/>
  <c r="F51" i="13" s="1"/>
  <c r="F53" i="13" s="1"/>
  <c r="F56" i="13" s="1"/>
  <c r="F59" i="13" s="1"/>
  <c r="E32" i="13"/>
  <c r="E48" i="13" s="1"/>
  <c r="E51" i="13" s="1"/>
  <c r="E53" i="13" s="1"/>
  <c r="E56" i="13" s="1"/>
  <c r="E59" i="13" s="1"/>
  <c r="D32" i="13"/>
  <c r="C32" i="13"/>
  <c r="C48" i="13" s="1"/>
  <c r="C51" i="13" s="1"/>
  <c r="C53" i="13" s="1"/>
  <c r="C56" i="13" s="1"/>
  <c r="C59" i="13" s="1"/>
  <c r="Q51" i="14"/>
  <c r="Q53" i="14" s="1"/>
  <c r="Q56" i="14" s="1"/>
  <c r="Q59" i="14" s="1"/>
  <c r="G51" i="14"/>
  <c r="G53" i="14" s="1"/>
  <c r="G56" i="14" s="1"/>
  <c r="G59" i="14" s="1"/>
  <c r="K48" i="14"/>
  <c r="K51" i="14" s="1"/>
  <c r="K53" i="14" s="1"/>
  <c r="K56" i="14" s="1"/>
  <c r="K59" i="14" s="1"/>
  <c r="J48" i="14"/>
  <c r="J51" i="14" s="1"/>
  <c r="J53" i="14" s="1"/>
  <c r="J56" i="14" s="1"/>
  <c r="J59" i="14" s="1"/>
  <c r="AA47" i="14"/>
  <c r="Y47" i="14"/>
  <c r="X47" i="14"/>
  <c r="W47" i="14"/>
  <c r="V47" i="14"/>
  <c r="U47" i="14"/>
  <c r="T47" i="14"/>
  <c r="S47" i="14"/>
  <c r="R47" i="14"/>
  <c r="Q47" i="14"/>
  <c r="Q48" i="14" s="1"/>
  <c r="P47" i="14"/>
  <c r="O47" i="14"/>
  <c r="N47" i="14"/>
  <c r="M47" i="14"/>
  <c r="L47" i="14"/>
  <c r="K47" i="14"/>
  <c r="J47" i="14"/>
  <c r="I47" i="14"/>
  <c r="I48" i="14" s="1"/>
  <c r="I51" i="14" s="1"/>
  <c r="I53" i="14" s="1"/>
  <c r="I56" i="14" s="1"/>
  <c r="I59" i="14" s="1"/>
  <c r="H47" i="14"/>
  <c r="G47" i="14"/>
  <c r="F47" i="14"/>
  <c r="E47" i="14"/>
  <c r="D47" i="14"/>
  <c r="C47" i="14"/>
  <c r="AA32" i="14"/>
  <c r="Z32" i="14"/>
  <c r="Y32" i="14"/>
  <c r="X32" i="14"/>
  <c r="X48" i="14" s="1"/>
  <c r="X51" i="14" s="1"/>
  <c r="X53" i="14" s="1"/>
  <c r="W32" i="14"/>
  <c r="W48" i="14" s="1"/>
  <c r="W51" i="14" s="1"/>
  <c r="W53" i="14" s="1"/>
  <c r="W56" i="14" s="1"/>
  <c r="W59" i="14" s="1"/>
  <c r="V32" i="14"/>
  <c r="V48" i="14" s="1"/>
  <c r="V51" i="14" s="1"/>
  <c r="V53" i="14" s="1"/>
  <c r="V56" i="14" s="1"/>
  <c r="V59" i="14" s="1"/>
  <c r="U32" i="14"/>
  <c r="U48" i="14" s="1"/>
  <c r="U51" i="14" s="1"/>
  <c r="U53" i="14" s="1"/>
  <c r="U56" i="14" s="1"/>
  <c r="U59" i="14" s="1"/>
  <c r="T32" i="14"/>
  <c r="T48" i="14" s="1"/>
  <c r="T51" i="14" s="1"/>
  <c r="T53" i="14" s="1"/>
  <c r="T56" i="14" s="1"/>
  <c r="T59" i="14" s="1"/>
  <c r="S32" i="14"/>
  <c r="R32" i="14"/>
  <c r="R48" i="14" s="1"/>
  <c r="R51" i="14" s="1"/>
  <c r="R53" i="14" s="1"/>
  <c r="R56" i="14" s="1"/>
  <c r="R59" i="14" s="1"/>
  <c r="Q32" i="14"/>
  <c r="P32" i="14"/>
  <c r="P48" i="14" s="1"/>
  <c r="P51" i="14" s="1"/>
  <c r="P53" i="14" s="1"/>
  <c r="P56" i="14" s="1"/>
  <c r="P59" i="14" s="1"/>
  <c r="O32" i="14"/>
  <c r="O48" i="14" s="1"/>
  <c r="O51" i="14" s="1"/>
  <c r="O53" i="14" s="1"/>
  <c r="O56" i="14" s="1"/>
  <c r="O59" i="14" s="1"/>
  <c r="N32" i="14"/>
  <c r="N48" i="14" s="1"/>
  <c r="N51" i="14" s="1"/>
  <c r="N53" i="14" s="1"/>
  <c r="N56" i="14" s="1"/>
  <c r="N59" i="14" s="1"/>
  <c r="M32" i="14"/>
  <c r="L32" i="14"/>
  <c r="K32" i="14"/>
  <c r="J32" i="14"/>
  <c r="I32" i="14"/>
  <c r="H32" i="14"/>
  <c r="H48" i="14" s="1"/>
  <c r="H51" i="14" s="1"/>
  <c r="H53" i="14" s="1"/>
  <c r="H56" i="14" s="1"/>
  <c r="H59" i="14" s="1"/>
  <c r="G32" i="14"/>
  <c r="G48" i="14" s="1"/>
  <c r="F32" i="14"/>
  <c r="F48" i="14" s="1"/>
  <c r="F51" i="14" s="1"/>
  <c r="F53" i="14" s="1"/>
  <c r="F56" i="14" s="1"/>
  <c r="F59" i="14" s="1"/>
  <c r="E32" i="14"/>
  <c r="D32" i="14"/>
  <c r="C32" i="14"/>
  <c r="C48" i="14" s="1"/>
  <c r="C51" i="14" s="1"/>
  <c r="C53" i="14" s="1"/>
  <c r="C56" i="14" s="1"/>
  <c r="C59" i="14" s="1"/>
  <c r="V53" i="15"/>
  <c r="V56" i="15" s="1"/>
  <c r="V59" i="15" s="1"/>
  <c r="O48" i="15"/>
  <c r="O51" i="15" s="1"/>
  <c r="O53" i="15" s="1"/>
  <c r="O56" i="15" s="1"/>
  <c r="O59" i="15" s="1"/>
  <c r="J48" i="15"/>
  <c r="J51" i="15" s="1"/>
  <c r="J53" i="15" s="1"/>
  <c r="J56" i="15" s="1"/>
  <c r="J59" i="15" s="1"/>
  <c r="AA47" i="15"/>
  <c r="Y47" i="15"/>
  <c r="X47" i="15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Y32" i="15"/>
  <c r="Y48" i="15" s="1"/>
  <c r="Y51" i="15" s="1"/>
  <c r="Y53" i="15" s="1"/>
  <c r="Y56" i="15" s="1"/>
  <c r="Y59" i="15" s="1"/>
  <c r="X32" i="15"/>
  <c r="X48" i="15" s="1"/>
  <c r="W32" i="15"/>
  <c r="W48" i="15" s="1"/>
  <c r="W51" i="15" s="1"/>
  <c r="W53" i="15" s="1"/>
  <c r="W56" i="15" s="1"/>
  <c r="W59" i="15" s="1"/>
  <c r="V32" i="15"/>
  <c r="V48" i="15" s="1"/>
  <c r="V51" i="15" s="1"/>
  <c r="U32" i="15"/>
  <c r="U48" i="15" s="1"/>
  <c r="U51" i="15" s="1"/>
  <c r="U53" i="15" s="1"/>
  <c r="U56" i="15" s="1"/>
  <c r="U59" i="15" s="1"/>
  <c r="T32" i="15"/>
  <c r="T48" i="15" s="1"/>
  <c r="T51" i="15" s="1"/>
  <c r="T53" i="15" s="1"/>
  <c r="T56" i="15" s="1"/>
  <c r="T59" i="15" s="1"/>
  <c r="S32" i="15"/>
  <c r="S48" i="15" s="1"/>
  <c r="S51" i="15" s="1"/>
  <c r="S53" i="15" s="1"/>
  <c r="S56" i="15" s="1"/>
  <c r="S59" i="15" s="1"/>
  <c r="R32" i="15"/>
  <c r="R48" i="15" s="1"/>
  <c r="R51" i="15" s="1"/>
  <c r="R53" i="15" s="1"/>
  <c r="R56" i="15" s="1"/>
  <c r="R59" i="15" s="1"/>
  <c r="Q32" i="15"/>
  <c r="Q48" i="15" s="1"/>
  <c r="Q51" i="15" s="1"/>
  <c r="Q53" i="15" s="1"/>
  <c r="Q56" i="15" s="1"/>
  <c r="Q59" i="15" s="1"/>
  <c r="P32" i="15"/>
  <c r="P48" i="15" s="1"/>
  <c r="P51" i="15" s="1"/>
  <c r="P53" i="15" s="1"/>
  <c r="P56" i="15" s="1"/>
  <c r="P59" i="15" s="1"/>
  <c r="O32" i="15"/>
  <c r="N32" i="15"/>
  <c r="N48" i="15" s="1"/>
  <c r="N51" i="15" s="1"/>
  <c r="N53" i="15" s="1"/>
  <c r="N56" i="15" s="1"/>
  <c r="N59" i="15" s="1"/>
  <c r="M32" i="15"/>
  <c r="M48" i="15" s="1"/>
  <c r="M51" i="15" s="1"/>
  <c r="M53" i="15" s="1"/>
  <c r="M56" i="15" s="1"/>
  <c r="M59" i="15" s="1"/>
  <c r="L32" i="15"/>
  <c r="L48" i="15" s="1"/>
  <c r="L51" i="15" s="1"/>
  <c r="L53" i="15" s="1"/>
  <c r="L56" i="15" s="1"/>
  <c r="L59" i="15" s="1"/>
  <c r="K32" i="15"/>
  <c r="K48" i="15" s="1"/>
  <c r="K51" i="15" s="1"/>
  <c r="K53" i="15" s="1"/>
  <c r="K56" i="15" s="1"/>
  <c r="K59" i="15" s="1"/>
  <c r="J32" i="15"/>
  <c r="I32" i="15"/>
  <c r="I48" i="15" s="1"/>
  <c r="I51" i="15" s="1"/>
  <c r="I53" i="15" s="1"/>
  <c r="I56" i="15" s="1"/>
  <c r="I59" i="15" s="1"/>
  <c r="H32" i="15"/>
  <c r="H48" i="15" s="1"/>
  <c r="H51" i="15" s="1"/>
  <c r="H53" i="15" s="1"/>
  <c r="H56" i="15" s="1"/>
  <c r="H59" i="15" s="1"/>
  <c r="G32" i="15"/>
  <c r="G48" i="15" s="1"/>
  <c r="G51" i="15" s="1"/>
  <c r="G53" i="15" s="1"/>
  <c r="G56" i="15" s="1"/>
  <c r="G59" i="15" s="1"/>
  <c r="F32" i="15"/>
  <c r="F48" i="15" s="1"/>
  <c r="F51" i="15" s="1"/>
  <c r="F53" i="15" s="1"/>
  <c r="F56" i="15" s="1"/>
  <c r="F59" i="15" s="1"/>
  <c r="E32" i="15"/>
  <c r="E48" i="15" s="1"/>
  <c r="E51" i="15" s="1"/>
  <c r="E53" i="15" s="1"/>
  <c r="E56" i="15" s="1"/>
  <c r="E59" i="15" s="1"/>
  <c r="D32" i="15"/>
  <c r="C32" i="15"/>
  <c r="C48" i="15" s="1"/>
  <c r="C51" i="15" s="1"/>
  <c r="C53" i="15" s="1"/>
  <c r="C56" i="15" s="1"/>
  <c r="C59" i="15" s="1"/>
  <c r="K56" i="16"/>
  <c r="K59" i="16" s="1"/>
  <c r="V48" i="16"/>
  <c r="V51" i="16" s="1"/>
  <c r="V53" i="16" s="1"/>
  <c r="V56" i="16" s="1"/>
  <c r="V59" i="16" s="1"/>
  <c r="H48" i="16"/>
  <c r="H51" i="16" s="1"/>
  <c r="H53" i="16" s="1"/>
  <c r="H56" i="16" s="1"/>
  <c r="H59" i="16" s="1"/>
  <c r="F48" i="16"/>
  <c r="F51" i="16" s="1"/>
  <c r="F53" i="16" s="1"/>
  <c r="F56" i="16" s="1"/>
  <c r="F59" i="16" s="1"/>
  <c r="AA47" i="16"/>
  <c r="Y47" i="16"/>
  <c r="X47" i="16"/>
  <c r="Z47" i="16" s="1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AA48" i="16" s="1"/>
  <c r="AA51" i="16" s="1"/>
  <c r="AA53" i="16" s="1"/>
  <c r="AA56" i="16" s="1"/>
  <c r="AA59" i="16" s="1"/>
  <c r="Y32" i="16"/>
  <c r="X32" i="16"/>
  <c r="W32" i="16"/>
  <c r="W48" i="16" s="1"/>
  <c r="W51" i="16" s="1"/>
  <c r="W53" i="16" s="1"/>
  <c r="W56" i="16" s="1"/>
  <c r="W59" i="16" s="1"/>
  <c r="V32" i="16"/>
  <c r="U32" i="16"/>
  <c r="U48" i="16" s="1"/>
  <c r="U51" i="16" s="1"/>
  <c r="U53" i="16" s="1"/>
  <c r="U56" i="16" s="1"/>
  <c r="U59" i="16" s="1"/>
  <c r="T32" i="16"/>
  <c r="T48" i="16" s="1"/>
  <c r="T51" i="16" s="1"/>
  <c r="T53" i="16" s="1"/>
  <c r="T56" i="16" s="1"/>
  <c r="T59" i="16" s="1"/>
  <c r="S32" i="16"/>
  <c r="S48" i="16" s="1"/>
  <c r="S51" i="16" s="1"/>
  <c r="S53" i="16" s="1"/>
  <c r="S56" i="16" s="1"/>
  <c r="S59" i="16" s="1"/>
  <c r="R32" i="16"/>
  <c r="Q32" i="16"/>
  <c r="P32" i="16"/>
  <c r="P48" i="16" s="1"/>
  <c r="P51" i="16" s="1"/>
  <c r="P53" i="16" s="1"/>
  <c r="P56" i="16" s="1"/>
  <c r="P59" i="16" s="1"/>
  <c r="O32" i="16"/>
  <c r="O48" i="16" s="1"/>
  <c r="O51" i="16" s="1"/>
  <c r="O53" i="16" s="1"/>
  <c r="O56" i="16" s="1"/>
  <c r="O59" i="16" s="1"/>
  <c r="N32" i="16"/>
  <c r="N48" i="16" s="1"/>
  <c r="N51" i="16" s="1"/>
  <c r="N53" i="16" s="1"/>
  <c r="N56" i="16" s="1"/>
  <c r="N59" i="16" s="1"/>
  <c r="M32" i="16"/>
  <c r="M48" i="16" s="1"/>
  <c r="M51" i="16" s="1"/>
  <c r="M53" i="16" s="1"/>
  <c r="M56" i="16" s="1"/>
  <c r="M59" i="16" s="1"/>
  <c r="L32" i="16"/>
  <c r="L48" i="16" s="1"/>
  <c r="L51" i="16" s="1"/>
  <c r="L53" i="16" s="1"/>
  <c r="L56" i="16" s="1"/>
  <c r="L59" i="16" s="1"/>
  <c r="K32" i="16"/>
  <c r="K48" i="16" s="1"/>
  <c r="K51" i="16" s="1"/>
  <c r="K53" i="16" s="1"/>
  <c r="J32" i="16"/>
  <c r="I32" i="16"/>
  <c r="I48" i="16" s="1"/>
  <c r="I51" i="16" s="1"/>
  <c r="I53" i="16" s="1"/>
  <c r="I56" i="16" s="1"/>
  <c r="I59" i="16" s="1"/>
  <c r="H32" i="16"/>
  <c r="G32" i="16"/>
  <c r="G48" i="16" s="1"/>
  <c r="G51" i="16" s="1"/>
  <c r="G53" i="16" s="1"/>
  <c r="G56" i="16" s="1"/>
  <c r="G59" i="16" s="1"/>
  <c r="F32" i="16"/>
  <c r="E32" i="16"/>
  <c r="E48" i="16" s="1"/>
  <c r="E51" i="16" s="1"/>
  <c r="E53" i="16" s="1"/>
  <c r="E56" i="16" s="1"/>
  <c r="E59" i="16" s="1"/>
  <c r="D32" i="16"/>
  <c r="D48" i="16" s="1"/>
  <c r="D51" i="16" s="1"/>
  <c r="D53" i="16" s="1"/>
  <c r="D56" i="16" s="1"/>
  <c r="D59" i="16" s="1"/>
  <c r="C32" i="16"/>
  <c r="C48" i="16" s="1"/>
  <c r="C51" i="16" s="1"/>
  <c r="C53" i="16" s="1"/>
  <c r="C56" i="16" s="1"/>
  <c r="C59" i="16" s="1"/>
  <c r="Q48" i="17"/>
  <c r="Q51" i="17" s="1"/>
  <c r="Q53" i="17" s="1"/>
  <c r="Q56" i="17" s="1"/>
  <c r="Q59" i="17" s="1"/>
  <c r="AA47" i="17"/>
  <c r="Y47" i="17"/>
  <c r="X47" i="17"/>
  <c r="Z47" i="17" s="1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Y32" i="17"/>
  <c r="Y48" i="17" s="1"/>
  <c r="Y51" i="17" s="1"/>
  <c r="Y53" i="17" s="1"/>
  <c r="Y56" i="17" s="1"/>
  <c r="Y59" i="17" s="1"/>
  <c r="X32" i="17"/>
  <c r="X48" i="17" s="1"/>
  <c r="W32" i="17"/>
  <c r="V32" i="17"/>
  <c r="U32" i="17"/>
  <c r="U48" i="17" s="1"/>
  <c r="U51" i="17" s="1"/>
  <c r="U53" i="17" s="1"/>
  <c r="U56" i="17" s="1"/>
  <c r="U59" i="17" s="1"/>
  <c r="T32" i="17"/>
  <c r="S32" i="17"/>
  <c r="R32" i="17"/>
  <c r="Q32" i="17"/>
  <c r="P32" i="17"/>
  <c r="P48" i="17" s="1"/>
  <c r="P51" i="17" s="1"/>
  <c r="P53" i="17" s="1"/>
  <c r="P56" i="17" s="1"/>
  <c r="P59" i="17" s="1"/>
  <c r="O32" i="17"/>
  <c r="N32" i="17"/>
  <c r="M32" i="17"/>
  <c r="M48" i="17" s="1"/>
  <c r="M51" i="17" s="1"/>
  <c r="M53" i="17" s="1"/>
  <c r="M56" i="17" s="1"/>
  <c r="M59" i="17" s="1"/>
  <c r="L32" i="17"/>
  <c r="K32" i="17"/>
  <c r="J32" i="17"/>
  <c r="I32" i="17"/>
  <c r="H32" i="17"/>
  <c r="H48" i="17" s="1"/>
  <c r="H51" i="17" s="1"/>
  <c r="H53" i="17" s="1"/>
  <c r="H56" i="17" s="1"/>
  <c r="H59" i="17" s="1"/>
  <c r="G32" i="17"/>
  <c r="F32" i="17"/>
  <c r="E32" i="17"/>
  <c r="E48" i="17" s="1"/>
  <c r="E51" i="17" s="1"/>
  <c r="E53" i="17" s="1"/>
  <c r="E56" i="17" s="1"/>
  <c r="E59" i="17" s="1"/>
  <c r="D32" i="17"/>
  <c r="C32" i="17"/>
  <c r="W48" i="18"/>
  <c r="W51" i="18" s="1"/>
  <c r="W53" i="18" s="1"/>
  <c r="W56" i="18" s="1"/>
  <c r="W59" i="18" s="1"/>
  <c r="G48" i="18"/>
  <c r="G51" i="18" s="1"/>
  <c r="G53" i="18" s="1"/>
  <c r="G56" i="18" s="1"/>
  <c r="G59" i="18" s="1"/>
  <c r="AA47" i="18"/>
  <c r="Y47" i="18"/>
  <c r="X47" i="18"/>
  <c r="X48" i="18" s="1"/>
  <c r="X51" i="18" s="1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H48" i="18" s="1"/>
  <c r="H51" i="18" s="1"/>
  <c r="H53" i="18" s="1"/>
  <c r="H56" i="18" s="1"/>
  <c r="H59" i="18" s="1"/>
  <c r="G47" i="18"/>
  <c r="F47" i="18"/>
  <c r="E47" i="18"/>
  <c r="D47" i="18"/>
  <c r="C47" i="18"/>
  <c r="AA32" i="18"/>
  <c r="Y32" i="18"/>
  <c r="X32" i="18"/>
  <c r="Z32" i="18" s="1"/>
  <c r="W32" i="18"/>
  <c r="V32" i="18"/>
  <c r="V48" i="18" s="1"/>
  <c r="V51" i="18" s="1"/>
  <c r="V53" i="18" s="1"/>
  <c r="V56" i="18" s="1"/>
  <c r="V59" i="18" s="1"/>
  <c r="U32" i="18"/>
  <c r="T32" i="18"/>
  <c r="T48" i="18" s="1"/>
  <c r="T51" i="18" s="1"/>
  <c r="T53" i="18" s="1"/>
  <c r="T56" i="18" s="1"/>
  <c r="T59" i="18" s="1"/>
  <c r="S32" i="18"/>
  <c r="R32" i="18"/>
  <c r="R48" i="18" s="1"/>
  <c r="R51" i="18" s="1"/>
  <c r="R53" i="18" s="1"/>
  <c r="R56" i="18" s="1"/>
  <c r="R59" i="18" s="1"/>
  <c r="Q32" i="18"/>
  <c r="P32" i="18"/>
  <c r="P48" i="18" s="1"/>
  <c r="P51" i="18" s="1"/>
  <c r="P53" i="18" s="1"/>
  <c r="P56" i="18" s="1"/>
  <c r="P59" i="18" s="1"/>
  <c r="O32" i="18"/>
  <c r="O48" i="18" s="1"/>
  <c r="O51" i="18" s="1"/>
  <c r="O53" i="18" s="1"/>
  <c r="O56" i="18" s="1"/>
  <c r="O59" i="18" s="1"/>
  <c r="N32" i="18"/>
  <c r="N48" i="18" s="1"/>
  <c r="N51" i="18" s="1"/>
  <c r="N53" i="18" s="1"/>
  <c r="N56" i="18" s="1"/>
  <c r="N59" i="18" s="1"/>
  <c r="M32" i="18"/>
  <c r="L32" i="18"/>
  <c r="L48" i="18" s="1"/>
  <c r="L51" i="18" s="1"/>
  <c r="L53" i="18" s="1"/>
  <c r="L56" i="18" s="1"/>
  <c r="L59" i="18" s="1"/>
  <c r="K32" i="18"/>
  <c r="J32" i="18"/>
  <c r="J48" i="18" s="1"/>
  <c r="J51" i="18" s="1"/>
  <c r="J53" i="18" s="1"/>
  <c r="J56" i="18" s="1"/>
  <c r="J59" i="18" s="1"/>
  <c r="I32" i="18"/>
  <c r="H32" i="18"/>
  <c r="G32" i="18"/>
  <c r="F32" i="18"/>
  <c r="F48" i="18" s="1"/>
  <c r="F51" i="18" s="1"/>
  <c r="F53" i="18" s="1"/>
  <c r="F56" i="18" s="1"/>
  <c r="F59" i="18" s="1"/>
  <c r="E32" i="18"/>
  <c r="D32" i="18"/>
  <c r="D48" i="18" s="1"/>
  <c r="D51" i="18" s="1"/>
  <c r="D53" i="18" s="1"/>
  <c r="D56" i="18" s="1"/>
  <c r="D59" i="18" s="1"/>
  <c r="C32" i="18"/>
  <c r="Y48" i="19"/>
  <c r="Y51" i="19" s="1"/>
  <c r="Y53" i="19" s="1"/>
  <c r="Y56" i="19" s="1"/>
  <c r="Y59" i="19" s="1"/>
  <c r="X48" i="19"/>
  <c r="Z48" i="19" s="1"/>
  <c r="AA47" i="19"/>
  <c r="Z47" i="19"/>
  <c r="Y47" i="19"/>
  <c r="X47" i="19"/>
  <c r="W47" i="19"/>
  <c r="W48" i="19" s="1"/>
  <c r="W51" i="19" s="1"/>
  <c r="W53" i="19" s="1"/>
  <c r="W56" i="19" s="1"/>
  <c r="W59" i="19" s="1"/>
  <c r="V47" i="19"/>
  <c r="U47" i="19"/>
  <c r="T47" i="19"/>
  <c r="S47" i="19"/>
  <c r="R47" i="19"/>
  <c r="Q47" i="19"/>
  <c r="P47" i="19"/>
  <c r="O47" i="19"/>
  <c r="O48" i="19" s="1"/>
  <c r="O51" i="19" s="1"/>
  <c r="O53" i="19" s="1"/>
  <c r="O56" i="19" s="1"/>
  <c r="O59" i="19" s="1"/>
  <c r="N47" i="19"/>
  <c r="N48" i="19" s="1"/>
  <c r="N51" i="19" s="1"/>
  <c r="N53" i="19" s="1"/>
  <c r="N56" i="19" s="1"/>
  <c r="N59" i="19" s="1"/>
  <c r="M47" i="19"/>
  <c r="L47" i="19"/>
  <c r="K47" i="19"/>
  <c r="J47" i="19"/>
  <c r="I47" i="19"/>
  <c r="H47" i="19"/>
  <c r="G47" i="19"/>
  <c r="G48" i="19" s="1"/>
  <c r="G51" i="19" s="1"/>
  <c r="G53" i="19" s="1"/>
  <c r="G56" i="19" s="1"/>
  <c r="G59" i="19" s="1"/>
  <c r="F47" i="19"/>
  <c r="E47" i="19"/>
  <c r="D47" i="19"/>
  <c r="C47" i="19"/>
  <c r="AA32" i="19"/>
  <c r="AA48" i="19" s="1"/>
  <c r="AA51" i="19" s="1"/>
  <c r="AA53" i="19" s="1"/>
  <c r="AA56" i="19" s="1"/>
  <c r="AA59" i="19" s="1"/>
  <c r="Y32" i="19"/>
  <c r="X32" i="19"/>
  <c r="Z32" i="19" s="1"/>
  <c r="W32" i="19"/>
  <c r="V32" i="19"/>
  <c r="V48" i="19" s="1"/>
  <c r="V51" i="19" s="1"/>
  <c r="V53" i="19" s="1"/>
  <c r="V56" i="19" s="1"/>
  <c r="V59" i="19" s="1"/>
  <c r="U32" i="19"/>
  <c r="U48" i="19" s="1"/>
  <c r="U51" i="19" s="1"/>
  <c r="U53" i="19" s="1"/>
  <c r="U56" i="19" s="1"/>
  <c r="U59" i="19" s="1"/>
  <c r="T32" i="19"/>
  <c r="T48" i="19" s="1"/>
  <c r="T51" i="19" s="1"/>
  <c r="T53" i="19" s="1"/>
  <c r="T56" i="19" s="1"/>
  <c r="T59" i="19" s="1"/>
  <c r="S32" i="19"/>
  <c r="S48" i="19" s="1"/>
  <c r="S51" i="19" s="1"/>
  <c r="S53" i="19" s="1"/>
  <c r="S56" i="19" s="1"/>
  <c r="S59" i="19" s="1"/>
  <c r="R32" i="19"/>
  <c r="Q32" i="19"/>
  <c r="P32" i="19"/>
  <c r="P48" i="19" s="1"/>
  <c r="P51" i="19" s="1"/>
  <c r="P53" i="19" s="1"/>
  <c r="P56" i="19" s="1"/>
  <c r="P59" i="19" s="1"/>
  <c r="O32" i="19"/>
  <c r="N32" i="19"/>
  <c r="M32" i="19"/>
  <c r="M48" i="19" s="1"/>
  <c r="M51" i="19" s="1"/>
  <c r="M53" i="19" s="1"/>
  <c r="M56" i="19" s="1"/>
  <c r="M59" i="19" s="1"/>
  <c r="L32" i="19"/>
  <c r="L48" i="19" s="1"/>
  <c r="L51" i="19" s="1"/>
  <c r="L53" i="19" s="1"/>
  <c r="L56" i="19" s="1"/>
  <c r="L59" i="19" s="1"/>
  <c r="K32" i="19"/>
  <c r="K48" i="19" s="1"/>
  <c r="K51" i="19" s="1"/>
  <c r="K53" i="19" s="1"/>
  <c r="K56" i="19" s="1"/>
  <c r="K59" i="19" s="1"/>
  <c r="J32" i="19"/>
  <c r="I32" i="19"/>
  <c r="I48" i="19" s="1"/>
  <c r="I51" i="19" s="1"/>
  <c r="I53" i="19" s="1"/>
  <c r="I56" i="19" s="1"/>
  <c r="I59" i="19" s="1"/>
  <c r="H32" i="19"/>
  <c r="H48" i="19" s="1"/>
  <c r="H51" i="19" s="1"/>
  <c r="H53" i="19" s="1"/>
  <c r="H56" i="19" s="1"/>
  <c r="H59" i="19" s="1"/>
  <c r="G32" i="19"/>
  <c r="F32" i="19"/>
  <c r="F48" i="19" s="1"/>
  <c r="F51" i="19" s="1"/>
  <c r="F53" i="19" s="1"/>
  <c r="F56" i="19" s="1"/>
  <c r="F59" i="19" s="1"/>
  <c r="E32" i="19"/>
  <c r="E48" i="19" s="1"/>
  <c r="E51" i="19" s="1"/>
  <c r="E53" i="19" s="1"/>
  <c r="E56" i="19" s="1"/>
  <c r="E59" i="19" s="1"/>
  <c r="D32" i="19"/>
  <c r="D48" i="19" s="1"/>
  <c r="D51" i="19" s="1"/>
  <c r="D53" i="19" s="1"/>
  <c r="D56" i="19" s="1"/>
  <c r="D59" i="19" s="1"/>
  <c r="C32" i="19"/>
  <c r="C48" i="19" s="1"/>
  <c r="C51" i="19" s="1"/>
  <c r="C53" i="19" s="1"/>
  <c r="C56" i="19" s="1"/>
  <c r="C59" i="19" s="1"/>
  <c r="F51" i="20"/>
  <c r="F53" i="20" s="1"/>
  <c r="F56" i="20" s="1"/>
  <c r="F59" i="20" s="1"/>
  <c r="AA47" i="20"/>
  <c r="Y47" i="20"/>
  <c r="X47" i="20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Y32" i="20"/>
  <c r="Y48" i="20" s="1"/>
  <c r="Y51" i="20" s="1"/>
  <c r="Y53" i="20" s="1"/>
  <c r="Y56" i="20" s="1"/>
  <c r="Y59" i="20" s="1"/>
  <c r="X32" i="20"/>
  <c r="W32" i="20"/>
  <c r="W48" i="20" s="1"/>
  <c r="W51" i="20" s="1"/>
  <c r="W53" i="20" s="1"/>
  <c r="W56" i="20" s="1"/>
  <c r="W59" i="20" s="1"/>
  <c r="V32" i="20"/>
  <c r="V48" i="20" s="1"/>
  <c r="V51" i="20" s="1"/>
  <c r="V53" i="20" s="1"/>
  <c r="V56" i="20" s="1"/>
  <c r="V59" i="20" s="1"/>
  <c r="U32" i="20"/>
  <c r="U48" i="20" s="1"/>
  <c r="U51" i="20" s="1"/>
  <c r="U53" i="20" s="1"/>
  <c r="U56" i="20" s="1"/>
  <c r="U59" i="20" s="1"/>
  <c r="T32" i="20"/>
  <c r="T48" i="20" s="1"/>
  <c r="T51" i="20" s="1"/>
  <c r="T53" i="20" s="1"/>
  <c r="T56" i="20" s="1"/>
  <c r="T59" i="20" s="1"/>
  <c r="S32" i="20"/>
  <c r="S48" i="20" s="1"/>
  <c r="S51" i="20" s="1"/>
  <c r="S53" i="20" s="1"/>
  <c r="S56" i="20" s="1"/>
  <c r="S59" i="20" s="1"/>
  <c r="R32" i="20"/>
  <c r="R48" i="20" s="1"/>
  <c r="R51" i="20" s="1"/>
  <c r="R53" i="20" s="1"/>
  <c r="R56" i="20" s="1"/>
  <c r="R59" i="20" s="1"/>
  <c r="Q32" i="20"/>
  <c r="Q48" i="20" s="1"/>
  <c r="Q51" i="20" s="1"/>
  <c r="Q53" i="20" s="1"/>
  <c r="Q56" i="20" s="1"/>
  <c r="Q59" i="20" s="1"/>
  <c r="P32" i="20"/>
  <c r="O32" i="20"/>
  <c r="O48" i="20" s="1"/>
  <c r="O51" i="20" s="1"/>
  <c r="O53" i="20" s="1"/>
  <c r="O56" i="20" s="1"/>
  <c r="O59" i="20" s="1"/>
  <c r="N32" i="20"/>
  <c r="N48" i="20" s="1"/>
  <c r="N51" i="20" s="1"/>
  <c r="N53" i="20" s="1"/>
  <c r="N56" i="20" s="1"/>
  <c r="N59" i="20" s="1"/>
  <c r="M32" i="20"/>
  <c r="M48" i="20" s="1"/>
  <c r="M51" i="20" s="1"/>
  <c r="M53" i="20" s="1"/>
  <c r="M56" i="20" s="1"/>
  <c r="M59" i="20" s="1"/>
  <c r="L32" i="20"/>
  <c r="L48" i="20" s="1"/>
  <c r="L51" i="20" s="1"/>
  <c r="L53" i="20" s="1"/>
  <c r="L56" i="20" s="1"/>
  <c r="L59" i="20" s="1"/>
  <c r="K32" i="20"/>
  <c r="K48" i="20" s="1"/>
  <c r="K51" i="20" s="1"/>
  <c r="K53" i="20" s="1"/>
  <c r="K56" i="20" s="1"/>
  <c r="K59" i="20" s="1"/>
  <c r="J32" i="20"/>
  <c r="I32" i="20"/>
  <c r="I48" i="20" s="1"/>
  <c r="I51" i="20" s="1"/>
  <c r="I53" i="20" s="1"/>
  <c r="I56" i="20" s="1"/>
  <c r="I59" i="20" s="1"/>
  <c r="H32" i="20"/>
  <c r="H48" i="20" s="1"/>
  <c r="H51" i="20" s="1"/>
  <c r="H53" i="20" s="1"/>
  <c r="H56" i="20" s="1"/>
  <c r="H59" i="20" s="1"/>
  <c r="G32" i="20"/>
  <c r="G48" i="20" s="1"/>
  <c r="G51" i="20" s="1"/>
  <c r="G53" i="20" s="1"/>
  <c r="G56" i="20" s="1"/>
  <c r="G59" i="20" s="1"/>
  <c r="F32" i="20"/>
  <c r="F48" i="20" s="1"/>
  <c r="E32" i="20"/>
  <c r="E48" i="20" s="1"/>
  <c r="E51" i="20" s="1"/>
  <c r="E53" i="20" s="1"/>
  <c r="E56" i="20" s="1"/>
  <c r="E59" i="20" s="1"/>
  <c r="D32" i="20"/>
  <c r="D48" i="20" s="1"/>
  <c r="D51" i="20" s="1"/>
  <c r="D53" i="20" s="1"/>
  <c r="D56" i="20" s="1"/>
  <c r="D59" i="20" s="1"/>
  <c r="C32" i="20"/>
  <c r="C48" i="20" s="1"/>
  <c r="C51" i="20" s="1"/>
  <c r="C53" i="20" s="1"/>
  <c r="C56" i="20" s="1"/>
  <c r="C59" i="20" s="1"/>
  <c r="AA56" i="21"/>
  <c r="AA59" i="21" s="1"/>
  <c r="L53" i="21"/>
  <c r="L56" i="21" s="1"/>
  <c r="L59" i="21" s="1"/>
  <c r="E51" i="21"/>
  <c r="E53" i="21" s="1"/>
  <c r="E56" i="21" s="1"/>
  <c r="E59" i="21" s="1"/>
  <c r="N48" i="21"/>
  <c r="N51" i="21" s="1"/>
  <c r="N53" i="21" s="1"/>
  <c r="N56" i="21" s="1"/>
  <c r="N59" i="21" s="1"/>
  <c r="AA47" i="21"/>
  <c r="Y47" i="21"/>
  <c r="X47" i="21"/>
  <c r="Z47" i="21" s="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AA48" i="21" s="1"/>
  <c r="AA51" i="21" s="1"/>
  <c r="AA53" i="21" s="1"/>
  <c r="Y32" i="21"/>
  <c r="X32" i="21"/>
  <c r="W32" i="21"/>
  <c r="V32" i="21"/>
  <c r="V48" i="21" s="1"/>
  <c r="V51" i="21" s="1"/>
  <c r="V53" i="21" s="1"/>
  <c r="V56" i="21" s="1"/>
  <c r="V59" i="21" s="1"/>
  <c r="U32" i="21"/>
  <c r="U48" i="21" s="1"/>
  <c r="U51" i="21" s="1"/>
  <c r="U53" i="21" s="1"/>
  <c r="U56" i="21" s="1"/>
  <c r="U59" i="21" s="1"/>
  <c r="T32" i="21"/>
  <c r="T48" i="21" s="1"/>
  <c r="T51" i="21" s="1"/>
  <c r="T53" i="21" s="1"/>
  <c r="T56" i="21" s="1"/>
  <c r="T59" i="21" s="1"/>
  <c r="S32" i="21"/>
  <c r="S48" i="21" s="1"/>
  <c r="S51" i="21" s="1"/>
  <c r="S53" i="21" s="1"/>
  <c r="S56" i="21" s="1"/>
  <c r="S59" i="21" s="1"/>
  <c r="R32" i="21"/>
  <c r="R48" i="21" s="1"/>
  <c r="R51" i="21" s="1"/>
  <c r="R53" i="21" s="1"/>
  <c r="R56" i="21" s="1"/>
  <c r="R59" i="21" s="1"/>
  <c r="Q32" i="21"/>
  <c r="P32" i="21"/>
  <c r="P48" i="21" s="1"/>
  <c r="P51" i="21" s="1"/>
  <c r="P53" i="21" s="1"/>
  <c r="P56" i="21" s="1"/>
  <c r="P59" i="21" s="1"/>
  <c r="O32" i="21"/>
  <c r="N32" i="21"/>
  <c r="M32" i="21"/>
  <c r="M48" i="21" s="1"/>
  <c r="M51" i="21" s="1"/>
  <c r="M53" i="21" s="1"/>
  <c r="M56" i="21" s="1"/>
  <c r="M59" i="21" s="1"/>
  <c r="L32" i="21"/>
  <c r="L48" i="21" s="1"/>
  <c r="L51" i="21" s="1"/>
  <c r="K32" i="21"/>
  <c r="K48" i="21" s="1"/>
  <c r="K51" i="21" s="1"/>
  <c r="K53" i="21" s="1"/>
  <c r="K56" i="21" s="1"/>
  <c r="K59" i="21" s="1"/>
  <c r="J32" i="21"/>
  <c r="J48" i="21" s="1"/>
  <c r="J51" i="21" s="1"/>
  <c r="J53" i="21" s="1"/>
  <c r="J56" i="21" s="1"/>
  <c r="J59" i="21" s="1"/>
  <c r="I32" i="21"/>
  <c r="I48" i="21" s="1"/>
  <c r="I51" i="21" s="1"/>
  <c r="I53" i="21" s="1"/>
  <c r="I56" i="21" s="1"/>
  <c r="I59" i="21" s="1"/>
  <c r="H32" i="21"/>
  <c r="G32" i="21"/>
  <c r="F32" i="21"/>
  <c r="F48" i="21" s="1"/>
  <c r="F51" i="21" s="1"/>
  <c r="F53" i="21" s="1"/>
  <c r="F56" i="21" s="1"/>
  <c r="F59" i="21" s="1"/>
  <c r="E32" i="21"/>
  <c r="E48" i="21" s="1"/>
  <c r="D32" i="21"/>
  <c r="D48" i="21" s="1"/>
  <c r="D51" i="21" s="1"/>
  <c r="D53" i="21" s="1"/>
  <c r="D56" i="21" s="1"/>
  <c r="D59" i="21" s="1"/>
  <c r="C32" i="21"/>
  <c r="C48" i="21" s="1"/>
  <c r="C51" i="21" s="1"/>
  <c r="C53" i="21" s="1"/>
  <c r="C56" i="21" s="1"/>
  <c r="C59" i="21" s="1"/>
  <c r="AA53" i="22"/>
  <c r="AA56" i="22" s="1"/>
  <c r="AA59" i="22" s="1"/>
  <c r="I48" i="22"/>
  <c r="I51" i="22" s="1"/>
  <c r="I53" i="22" s="1"/>
  <c r="I56" i="22" s="1"/>
  <c r="I59" i="22" s="1"/>
  <c r="E48" i="22"/>
  <c r="E51" i="22" s="1"/>
  <c r="E53" i="22" s="1"/>
  <c r="E56" i="22" s="1"/>
  <c r="E59" i="22" s="1"/>
  <c r="AA47" i="22"/>
  <c r="Y47" i="22"/>
  <c r="X47" i="22"/>
  <c r="Z47" i="22" s="1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AA48" i="22" s="1"/>
  <c r="AA51" i="22" s="1"/>
  <c r="Y32" i="22"/>
  <c r="Y48" i="22" s="1"/>
  <c r="Y51" i="22" s="1"/>
  <c r="Y53" i="22" s="1"/>
  <c r="Y56" i="22" s="1"/>
  <c r="Y59" i="22" s="1"/>
  <c r="X32" i="22"/>
  <c r="W32" i="22"/>
  <c r="W48" i="22" s="1"/>
  <c r="W51" i="22" s="1"/>
  <c r="W53" i="22" s="1"/>
  <c r="W56" i="22" s="1"/>
  <c r="W59" i="22" s="1"/>
  <c r="V32" i="22"/>
  <c r="U32" i="22"/>
  <c r="U48" i="22" s="1"/>
  <c r="U51" i="22" s="1"/>
  <c r="U53" i="22" s="1"/>
  <c r="U56" i="22" s="1"/>
  <c r="U59" i="22" s="1"/>
  <c r="T32" i="22"/>
  <c r="T48" i="22" s="1"/>
  <c r="T51" i="22" s="1"/>
  <c r="T53" i="22" s="1"/>
  <c r="T56" i="22" s="1"/>
  <c r="T59" i="22" s="1"/>
  <c r="S32" i="22"/>
  <c r="S48" i="22" s="1"/>
  <c r="S51" i="22" s="1"/>
  <c r="S53" i="22" s="1"/>
  <c r="S56" i="22" s="1"/>
  <c r="S59" i="22" s="1"/>
  <c r="R32" i="22"/>
  <c r="R48" i="22" s="1"/>
  <c r="R51" i="22" s="1"/>
  <c r="R53" i="22" s="1"/>
  <c r="R56" i="22" s="1"/>
  <c r="R59" i="22" s="1"/>
  <c r="Q32" i="22"/>
  <c r="Q48" i="22" s="1"/>
  <c r="Q51" i="22" s="1"/>
  <c r="Q53" i="22" s="1"/>
  <c r="Q56" i="22" s="1"/>
  <c r="Q59" i="22" s="1"/>
  <c r="P32" i="22"/>
  <c r="P48" i="22" s="1"/>
  <c r="P51" i="22" s="1"/>
  <c r="P53" i="22" s="1"/>
  <c r="P56" i="22" s="1"/>
  <c r="P59" i="22" s="1"/>
  <c r="O32" i="22"/>
  <c r="O48" i="22" s="1"/>
  <c r="O51" i="22" s="1"/>
  <c r="O53" i="22" s="1"/>
  <c r="O56" i="22" s="1"/>
  <c r="O59" i="22" s="1"/>
  <c r="N32" i="22"/>
  <c r="M32" i="22"/>
  <c r="M48" i="22" s="1"/>
  <c r="M51" i="22" s="1"/>
  <c r="M53" i="22" s="1"/>
  <c r="M56" i="22" s="1"/>
  <c r="M59" i="22" s="1"/>
  <c r="L32" i="22"/>
  <c r="L48" i="22" s="1"/>
  <c r="L51" i="22" s="1"/>
  <c r="L53" i="22" s="1"/>
  <c r="L56" i="22" s="1"/>
  <c r="L59" i="22" s="1"/>
  <c r="K32" i="22"/>
  <c r="K48" i="22" s="1"/>
  <c r="K51" i="22" s="1"/>
  <c r="K53" i="22" s="1"/>
  <c r="K56" i="22" s="1"/>
  <c r="K59" i="22" s="1"/>
  <c r="J32" i="22"/>
  <c r="J48" i="22" s="1"/>
  <c r="J51" i="22" s="1"/>
  <c r="J53" i="22" s="1"/>
  <c r="J56" i="22" s="1"/>
  <c r="J59" i="22" s="1"/>
  <c r="I32" i="22"/>
  <c r="H32" i="22"/>
  <c r="H48" i="22" s="1"/>
  <c r="H51" i="22" s="1"/>
  <c r="H53" i="22" s="1"/>
  <c r="H56" i="22" s="1"/>
  <c r="H59" i="22" s="1"/>
  <c r="G32" i="22"/>
  <c r="G48" i="22" s="1"/>
  <c r="G51" i="22" s="1"/>
  <c r="G53" i="22" s="1"/>
  <c r="G56" i="22" s="1"/>
  <c r="G59" i="22" s="1"/>
  <c r="F32" i="22"/>
  <c r="E32" i="22"/>
  <c r="D32" i="22"/>
  <c r="D48" i="22" s="1"/>
  <c r="D51" i="22" s="1"/>
  <c r="D53" i="22" s="1"/>
  <c r="D56" i="22" s="1"/>
  <c r="D59" i="22" s="1"/>
  <c r="C32" i="22"/>
  <c r="C48" i="22" s="1"/>
  <c r="C51" i="22" s="1"/>
  <c r="C53" i="22" s="1"/>
  <c r="C56" i="22" s="1"/>
  <c r="C59" i="22" s="1"/>
  <c r="Y56" i="23"/>
  <c r="Y59" i="23" s="1"/>
  <c r="R53" i="23"/>
  <c r="R56" i="23" s="1"/>
  <c r="R59" i="23" s="1"/>
  <c r="J53" i="23"/>
  <c r="J56" i="23" s="1"/>
  <c r="J59" i="23" s="1"/>
  <c r="E48" i="23"/>
  <c r="E51" i="23" s="1"/>
  <c r="E53" i="23" s="1"/>
  <c r="E56" i="23" s="1"/>
  <c r="E59" i="23" s="1"/>
  <c r="D48" i="23"/>
  <c r="D51" i="23" s="1"/>
  <c r="D53" i="23" s="1"/>
  <c r="D56" i="23" s="1"/>
  <c r="D59" i="23" s="1"/>
  <c r="AA47" i="23"/>
  <c r="Y47" i="23"/>
  <c r="X47" i="23"/>
  <c r="Z47" i="23" s="1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AA48" i="23" s="1"/>
  <c r="AA51" i="23" s="1"/>
  <c r="AA53" i="23" s="1"/>
  <c r="AA56" i="23" s="1"/>
  <c r="AA59" i="23" s="1"/>
  <c r="Y32" i="23"/>
  <c r="Y48" i="23" s="1"/>
  <c r="Y51" i="23" s="1"/>
  <c r="Y53" i="23" s="1"/>
  <c r="X32" i="23"/>
  <c r="Z32" i="23" s="1"/>
  <c r="W32" i="23"/>
  <c r="V32" i="23"/>
  <c r="V48" i="23" s="1"/>
  <c r="V51" i="23" s="1"/>
  <c r="V53" i="23" s="1"/>
  <c r="V56" i="23" s="1"/>
  <c r="V59" i="23" s="1"/>
  <c r="U32" i="23"/>
  <c r="U48" i="23" s="1"/>
  <c r="U51" i="23" s="1"/>
  <c r="U53" i="23" s="1"/>
  <c r="U56" i="23" s="1"/>
  <c r="U59" i="23" s="1"/>
  <c r="T32" i="23"/>
  <c r="T48" i="23" s="1"/>
  <c r="T51" i="23" s="1"/>
  <c r="T53" i="23" s="1"/>
  <c r="T56" i="23" s="1"/>
  <c r="T59" i="23" s="1"/>
  <c r="S32" i="23"/>
  <c r="S48" i="23" s="1"/>
  <c r="S51" i="23" s="1"/>
  <c r="S53" i="23" s="1"/>
  <c r="S56" i="23" s="1"/>
  <c r="S59" i="23" s="1"/>
  <c r="R32" i="23"/>
  <c r="R48" i="23" s="1"/>
  <c r="R51" i="23" s="1"/>
  <c r="Q32" i="23"/>
  <c r="Q48" i="23" s="1"/>
  <c r="Q51" i="23" s="1"/>
  <c r="Q53" i="23" s="1"/>
  <c r="Q56" i="23" s="1"/>
  <c r="Q59" i="23" s="1"/>
  <c r="P32" i="23"/>
  <c r="P48" i="23" s="1"/>
  <c r="P51" i="23" s="1"/>
  <c r="P53" i="23" s="1"/>
  <c r="P56" i="23" s="1"/>
  <c r="P59" i="23" s="1"/>
  <c r="O32" i="23"/>
  <c r="N32" i="23"/>
  <c r="N48" i="23" s="1"/>
  <c r="N51" i="23" s="1"/>
  <c r="N53" i="23" s="1"/>
  <c r="N56" i="23" s="1"/>
  <c r="N59" i="23" s="1"/>
  <c r="M32" i="23"/>
  <c r="M48" i="23" s="1"/>
  <c r="M51" i="23" s="1"/>
  <c r="M53" i="23" s="1"/>
  <c r="M56" i="23" s="1"/>
  <c r="M59" i="23" s="1"/>
  <c r="L32" i="23"/>
  <c r="L48" i="23" s="1"/>
  <c r="L51" i="23" s="1"/>
  <c r="L53" i="23" s="1"/>
  <c r="L56" i="23" s="1"/>
  <c r="L59" i="23" s="1"/>
  <c r="K32" i="23"/>
  <c r="K48" i="23" s="1"/>
  <c r="K51" i="23" s="1"/>
  <c r="K53" i="23" s="1"/>
  <c r="K56" i="23" s="1"/>
  <c r="K59" i="23" s="1"/>
  <c r="J32" i="23"/>
  <c r="J48" i="23" s="1"/>
  <c r="J51" i="23" s="1"/>
  <c r="I32" i="23"/>
  <c r="I48" i="23" s="1"/>
  <c r="I51" i="23" s="1"/>
  <c r="I53" i="23" s="1"/>
  <c r="I56" i="23" s="1"/>
  <c r="I59" i="23" s="1"/>
  <c r="H32" i="23"/>
  <c r="H48" i="23" s="1"/>
  <c r="H51" i="23" s="1"/>
  <c r="H53" i="23" s="1"/>
  <c r="H56" i="23" s="1"/>
  <c r="H59" i="23" s="1"/>
  <c r="G32" i="23"/>
  <c r="F32" i="23"/>
  <c r="F48" i="23" s="1"/>
  <c r="F51" i="23" s="1"/>
  <c r="F53" i="23" s="1"/>
  <c r="F56" i="23" s="1"/>
  <c r="F59" i="23" s="1"/>
  <c r="E32" i="23"/>
  <c r="D32" i="23"/>
  <c r="C32" i="23"/>
  <c r="C48" i="23" s="1"/>
  <c r="C51" i="23" s="1"/>
  <c r="C53" i="23" s="1"/>
  <c r="C56" i="23" s="1"/>
  <c r="C59" i="23" s="1"/>
  <c r="N51" i="24"/>
  <c r="N53" i="24" s="1"/>
  <c r="N56" i="24" s="1"/>
  <c r="N59" i="24" s="1"/>
  <c r="J51" i="24"/>
  <c r="J53" i="24" s="1"/>
  <c r="J56" i="24" s="1"/>
  <c r="J59" i="24" s="1"/>
  <c r="AA47" i="24"/>
  <c r="Y47" i="24"/>
  <c r="X47" i="24"/>
  <c r="Z47" i="24" s="1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AA48" i="24" s="1"/>
  <c r="AA51" i="24" s="1"/>
  <c r="AA53" i="24" s="1"/>
  <c r="AA56" i="24" s="1"/>
  <c r="AA59" i="24" s="1"/>
  <c r="Y32" i="24"/>
  <c r="Y48" i="24" s="1"/>
  <c r="Y51" i="24" s="1"/>
  <c r="Y53" i="24" s="1"/>
  <c r="Y56" i="24" s="1"/>
  <c r="Y59" i="24" s="1"/>
  <c r="X32" i="24"/>
  <c r="X48" i="24" s="1"/>
  <c r="W32" i="24"/>
  <c r="W48" i="24" s="1"/>
  <c r="W51" i="24" s="1"/>
  <c r="W53" i="24" s="1"/>
  <c r="W56" i="24" s="1"/>
  <c r="W59" i="24" s="1"/>
  <c r="V32" i="24"/>
  <c r="V48" i="24" s="1"/>
  <c r="V51" i="24" s="1"/>
  <c r="V53" i="24" s="1"/>
  <c r="V56" i="24" s="1"/>
  <c r="V59" i="24" s="1"/>
  <c r="U32" i="24"/>
  <c r="U48" i="24" s="1"/>
  <c r="U51" i="24" s="1"/>
  <c r="U53" i="24" s="1"/>
  <c r="U56" i="24" s="1"/>
  <c r="U59" i="24" s="1"/>
  <c r="T32" i="24"/>
  <c r="S32" i="24"/>
  <c r="S48" i="24" s="1"/>
  <c r="S51" i="24" s="1"/>
  <c r="S53" i="24" s="1"/>
  <c r="S56" i="24" s="1"/>
  <c r="S59" i="24" s="1"/>
  <c r="R32" i="24"/>
  <c r="R48" i="24" s="1"/>
  <c r="R51" i="24" s="1"/>
  <c r="R53" i="24" s="1"/>
  <c r="R56" i="24" s="1"/>
  <c r="R59" i="24" s="1"/>
  <c r="Q32" i="24"/>
  <c r="Q48" i="24" s="1"/>
  <c r="Q51" i="24" s="1"/>
  <c r="Q53" i="24" s="1"/>
  <c r="Q56" i="24" s="1"/>
  <c r="Q59" i="24" s="1"/>
  <c r="P32" i="24"/>
  <c r="P48" i="24" s="1"/>
  <c r="P51" i="24" s="1"/>
  <c r="P53" i="24" s="1"/>
  <c r="P56" i="24" s="1"/>
  <c r="P59" i="24" s="1"/>
  <c r="O32" i="24"/>
  <c r="O48" i="24" s="1"/>
  <c r="O51" i="24" s="1"/>
  <c r="O53" i="24" s="1"/>
  <c r="O56" i="24" s="1"/>
  <c r="O59" i="24" s="1"/>
  <c r="N32" i="24"/>
  <c r="N48" i="24" s="1"/>
  <c r="M32" i="24"/>
  <c r="M48" i="24" s="1"/>
  <c r="M51" i="24" s="1"/>
  <c r="M53" i="24" s="1"/>
  <c r="M56" i="24" s="1"/>
  <c r="M59" i="24" s="1"/>
  <c r="L32" i="24"/>
  <c r="K32" i="24"/>
  <c r="K48" i="24" s="1"/>
  <c r="K51" i="24" s="1"/>
  <c r="K53" i="24" s="1"/>
  <c r="K56" i="24" s="1"/>
  <c r="K59" i="24" s="1"/>
  <c r="J32" i="24"/>
  <c r="J48" i="24" s="1"/>
  <c r="I32" i="24"/>
  <c r="I48" i="24" s="1"/>
  <c r="I51" i="24" s="1"/>
  <c r="I53" i="24" s="1"/>
  <c r="I56" i="24" s="1"/>
  <c r="I59" i="24" s="1"/>
  <c r="H32" i="24"/>
  <c r="H48" i="24" s="1"/>
  <c r="H51" i="24" s="1"/>
  <c r="H53" i="24" s="1"/>
  <c r="H56" i="24" s="1"/>
  <c r="H59" i="24" s="1"/>
  <c r="G32" i="24"/>
  <c r="G48" i="24" s="1"/>
  <c r="G51" i="24" s="1"/>
  <c r="G53" i="24" s="1"/>
  <c r="G56" i="24" s="1"/>
  <c r="G59" i="24" s="1"/>
  <c r="F32" i="24"/>
  <c r="F48" i="24" s="1"/>
  <c r="F51" i="24" s="1"/>
  <c r="F53" i="24" s="1"/>
  <c r="F56" i="24" s="1"/>
  <c r="F59" i="24" s="1"/>
  <c r="E32" i="24"/>
  <c r="E48" i="24" s="1"/>
  <c r="E51" i="24" s="1"/>
  <c r="E53" i="24" s="1"/>
  <c r="E56" i="24" s="1"/>
  <c r="E59" i="24" s="1"/>
  <c r="D32" i="24"/>
  <c r="C32" i="24"/>
  <c r="C48" i="24" s="1"/>
  <c r="C51" i="24" s="1"/>
  <c r="C53" i="24" s="1"/>
  <c r="C56" i="24" s="1"/>
  <c r="C59" i="24" s="1"/>
  <c r="V48" i="1"/>
  <c r="V51" i="1" s="1"/>
  <c r="V53" i="1" s="1"/>
  <c r="V56" i="1" s="1"/>
  <c r="V59" i="1" s="1"/>
  <c r="AA47" i="1"/>
  <c r="Y47" i="1"/>
  <c r="X47" i="1"/>
  <c r="W47" i="1"/>
  <c r="V47" i="1"/>
  <c r="U47" i="1"/>
  <c r="T47" i="1"/>
  <c r="S47" i="1"/>
  <c r="R47" i="1"/>
  <c r="Q47" i="1"/>
  <c r="P47" i="1"/>
  <c r="O47" i="1"/>
  <c r="N47" i="1"/>
  <c r="N48" i="1" s="1"/>
  <c r="N51" i="1" s="1"/>
  <c r="N53" i="1" s="1"/>
  <c r="N56" i="1" s="1"/>
  <c r="N59" i="1" s="1"/>
  <c r="M47" i="1"/>
  <c r="L47" i="1"/>
  <c r="K47" i="1"/>
  <c r="J47" i="1"/>
  <c r="I47" i="1"/>
  <c r="H47" i="1"/>
  <c r="G47" i="1"/>
  <c r="F47" i="1"/>
  <c r="F48" i="1" s="1"/>
  <c r="F51" i="1" s="1"/>
  <c r="F53" i="1" s="1"/>
  <c r="F56" i="1" s="1"/>
  <c r="F59" i="1" s="1"/>
  <c r="E47" i="1"/>
  <c r="D47" i="1"/>
  <c r="C47" i="1"/>
  <c r="AA32" i="1"/>
  <c r="Y32" i="1"/>
  <c r="X32" i="1"/>
  <c r="Z32" i="1" s="1"/>
  <c r="W32" i="1"/>
  <c r="V32" i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R32" i="1"/>
  <c r="Q32" i="1"/>
  <c r="P32" i="1"/>
  <c r="P48" i="1" s="1"/>
  <c r="P51" i="1" s="1"/>
  <c r="P53" i="1" s="1"/>
  <c r="P56" i="1" s="1"/>
  <c r="P59" i="1" s="1"/>
  <c r="O32" i="1"/>
  <c r="N32" i="1"/>
  <c r="M32" i="1"/>
  <c r="M48" i="1" s="1"/>
  <c r="M51" i="1" s="1"/>
  <c r="M53" i="1" s="1"/>
  <c r="M56" i="1" s="1"/>
  <c r="M59" i="1" s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I32" i="1"/>
  <c r="H32" i="1"/>
  <c r="H48" i="1" s="1"/>
  <c r="H51" i="1" s="1"/>
  <c r="H53" i="1" s="1"/>
  <c r="H56" i="1" s="1"/>
  <c r="H59" i="1" s="1"/>
  <c r="G32" i="1"/>
  <c r="F32" i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AA48" i="1" l="1"/>
  <c r="AA51" i="1" s="1"/>
  <c r="AA53" i="1" s="1"/>
  <c r="AA56" i="1" s="1"/>
  <c r="AA59" i="1" s="1"/>
  <c r="Z48" i="17"/>
  <c r="S48" i="1"/>
  <c r="S51" i="1" s="1"/>
  <c r="S53" i="1" s="1"/>
  <c r="S56" i="1" s="1"/>
  <c r="S59" i="1" s="1"/>
  <c r="Y48" i="21"/>
  <c r="Y51" i="21" s="1"/>
  <c r="Y53" i="21" s="1"/>
  <c r="Y56" i="21" s="1"/>
  <c r="Y59" i="21" s="1"/>
  <c r="K48" i="5"/>
  <c r="K51" i="5" s="1"/>
  <c r="K53" i="5" s="1"/>
  <c r="K56" i="5" s="1"/>
  <c r="K59" i="5" s="1"/>
  <c r="F48" i="22"/>
  <c r="F51" i="22" s="1"/>
  <c r="F53" i="22" s="1"/>
  <c r="F56" i="22" s="1"/>
  <c r="F59" i="22" s="1"/>
  <c r="N48" i="22"/>
  <c r="N51" i="22" s="1"/>
  <c r="N53" i="22" s="1"/>
  <c r="N56" i="22" s="1"/>
  <c r="N59" i="22" s="1"/>
  <c r="V48" i="22"/>
  <c r="V51" i="22" s="1"/>
  <c r="V53" i="22" s="1"/>
  <c r="V56" i="22" s="1"/>
  <c r="V59" i="22" s="1"/>
  <c r="Z32" i="17"/>
  <c r="I48" i="17"/>
  <c r="I51" i="17" s="1"/>
  <c r="I53" i="17" s="1"/>
  <c r="I56" i="17" s="1"/>
  <c r="I59" i="17" s="1"/>
  <c r="Z32" i="10"/>
  <c r="I48" i="10"/>
  <c r="I51" i="10" s="1"/>
  <c r="I53" i="10" s="1"/>
  <c r="I56" i="10" s="1"/>
  <c r="I59" i="10" s="1"/>
  <c r="Q48" i="10"/>
  <c r="Q51" i="10" s="1"/>
  <c r="Q53" i="10" s="1"/>
  <c r="Q56" i="10" s="1"/>
  <c r="Q59" i="10" s="1"/>
  <c r="Y48" i="10"/>
  <c r="Y51" i="10" s="1"/>
  <c r="Y53" i="10" s="1"/>
  <c r="Y56" i="10" s="1"/>
  <c r="Y59" i="10" s="1"/>
  <c r="J48" i="9"/>
  <c r="J51" i="9" s="1"/>
  <c r="J53" i="9" s="1"/>
  <c r="J56" i="9" s="1"/>
  <c r="J59" i="9" s="1"/>
  <c r="R48" i="9"/>
  <c r="R51" i="9" s="1"/>
  <c r="R53" i="9" s="1"/>
  <c r="R56" i="9" s="1"/>
  <c r="R59" i="9" s="1"/>
  <c r="F48" i="2"/>
  <c r="F51" i="2" s="1"/>
  <c r="F53" i="2" s="1"/>
  <c r="F56" i="2" s="1"/>
  <c r="F59" i="2" s="1"/>
  <c r="N48" i="2"/>
  <c r="N51" i="2" s="1"/>
  <c r="N53" i="2" s="1"/>
  <c r="N56" i="2" s="1"/>
  <c r="N59" i="2" s="1"/>
  <c r="V48" i="2"/>
  <c r="V51" i="2" s="1"/>
  <c r="V53" i="2" s="1"/>
  <c r="V56" i="2" s="1"/>
  <c r="V59" i="2" s="1"/>
  <c r="J48" i="20"/>
  <c r="J51" i="20" s="1"/>
  <c r="J53" i="20" s="1"/>
  <c r="J56" i="20" s="1"/>
  <c r="J59" i="20" s="1"/>
  <c r="E48" i="14"/>
  <c r="E51" i="14" s="1"/>
  <c r="E53" i="14" s="1"/>
  <c r="E56" i="14" s="1"/>
  <c r="E59" i="14" s="1"/>
  <c r="M48" i="14"/>
  <c r="M51" i="14" s="1"/>
  <c r="M53" i="14" s="1"/>
  <c r="M56" i="14" s="1"/>
  <c r="M59" i="14" s="1"/>
  <c r="T48" i="7"/>
  <c r="T51" i="7" s="1"/>
  <c r="T53" i="7" s="1"/>
  <c r="T56" i="7" s="1"/>
  <c r="T59" i="7" s="1"/>
  <c r="C48" i="17"/>
  <c r="C51" i="17" s="1"/>
  <c r="C53" i="17" s="1"/>
  <c r="C56" i="17" s="1"/>
  <c r="C59" i="17" s="1"/>
  <c r="K48" i="17"/>
  <c r="K51" i="17" s="1"/>
  <c r="K53" i="17" s="1"/>
  <c r="K56" i="17" s="1"/>
  <c r="K59" i="17" s="1"/>
  <c r="S48" i="17"/>
  <c r="S51" i="17" s="1"/>
  <c r="S53" i="17" s="1"/>
  <c r="S56" i="17" s="1"/>
  <c r="S59" i="17" s="1"/>
  <c r="AA48" i="17"/>
  <c r="AA51" i="17" s="1"/>
  <c r="AA53" i="17" s="1"/>
  <c r="AA56" i="17" s="1"/>
  <c r="AA59" i="17" s="1"/>
  <c r="J48" i="17"/>
  <c r="J51" i="17" s="1"/>
  <c r="J53" i="17" s="1"/>
  <c r="J56" i="17" s="1"/>
  <c r="J59" i="17" s="1"/>
  <c r="R48" i="17"/>
  <c r="R51" i="17" s="1"/>
  <c r="R53" i="17" s="1"/>
  <c r="R56" i="17" s="1"/>
  <c r="R59" i="17" s="1"/>
  <c r="X51" i="17"/>
  <c r="X53" i="17" s="1"/>
  <c r="X56" i="17" s="1"/>
  <c r="D48" i="11"/>
  <c r="D51" i="11" s="1"/>
  <c r="D53" i="11" s="1"/>
  <c r="D56" i="11" s="1"/>
  <c r="D59" i="11" s="1"/>
  <c r="L48" i="11"/>
  <c r="L51" i="11" s="1"/>
  <c r="L53" i="11" s="1"/>
  <c r="L56" i="11" s="1"/>
  <c r="L59" i="11" s="1"/>
  <c r="T48" i="11"/>
  <c r="T51" i="11" s="1"/>
  <c r="T53" i="11" s="1"/>
  <c r="T56" i="11" s="1"/>
  <c r="T59" i="11" s="1"/>
  <c r="X48" i="4"/>
  <c r="AA48" i="12"/>
  <c r="AA51" i="12" s="1"/>
  <c r="AA53" i="12" s="1"/>
  <c r="AA56" i="12" s="1"/>
  <c r="AA59" i="12" s="1"/>
  <c r="Z51" i="7"/>
  <c r="C48" i="5"/>
  <c r="C51" i="5" s="1"/>
  <c r="C53" i="5" s="1"/>
  <c r="C56" i="5" s="1"/>
  <c r="C59" i="5" s="1"/>
  <c r="S48" i="5"/>
  <c r="S51" i="5" s="1"/>
  <c r="S53" i="5" s="1"/>
  <c r="S56" i="5" s="1"/>
  <c r="S59" i="5" s="1"/>
  <c r="G48" i="1"/>
  <c r="G51" i="1" s="1"/>
  <c r="G53" i="1" s="1"/>
  <c r="G56" i="1" s="1"/>
  <c r="G59" i="1" s="1"/>
  <c r="O48" i="1"/>
  <c r="O51" i="1" s="1"/>
  <c r="O53" i="1" s="1"/>
  <c r="O56" i="1" s="1"/>
  <c r="O59" i="1" s="1"/>
  <c r="W48" i="1"/>
  <c r="W51" i="1" s="1"/>
  <c r="W53" i="1" s="1"/>
  <c r="W56" i="1" s="1"/>
  <c r="W59" i="1" s="1"/>
  <c r="D48" i="24"/>
  <c r="D51" i="24" s="1"/>
  <c r="D53" i="24" s="1"/>
  <c r="D56" i="24" s="1"/>
  <c r="D59" i="24" s="1"/>
  <c r="L48" i="24"/>
  <c r="L51" i="24" s="1"/>
  <c r="L53" i="24" s="1"/>
  <c r="L56" i="24" s="1"/>
  <c r="L59" i="24" s="1"/>
  <c r="T48" i="24"/>
  <c r="T51" i="24" s="1"/>
  <c r="T53" i="24" s="1"/>
  <c r="T56" i="24" s="1"/>
  <c r="T59" i="24" s="1"/>
  <c r="D48" i="17"/>
  <c r="D51" i="17" s="1"/>
  <c r="D53" i="17" s="1"/>
  <c r="D56" i="17" s="1"/>
  <c r="D59" i="17" s="1"/>
  <c r="L48" i="17"/>
  <c r="L51" i="17" s="1"/>
  <c r="L53" i="17" s="1"/>
  <c r="L56" i="17" s="1"/>
  <c r="L59" i="17" s="1"/>
  <c r="T48" i="17"/>
  <c r="T51" i="17" s="1"/>
  <c r="T53" i="17" s="1"/>
  <c r="T56" i="17" s="1"/>
  <c r="T59" i="17" s="1"/>
  <c r="Z47" i="15"/>
  <c r="F48" i="11"/>
  <c r="F51" i="11" s="1"/>
  <c r="F53" i="11" s="1"/>
  <c r="F56" i="11" s="1"/>
  <c r="F59" i="11" s="1"/>
  <c r="N48" i="11"/>
  <c r="N51" i="11" s="1"/>
  <c r="N53" i="11" s="1"/>
  <c r="N56" i="11" s="1"/>
  <c r="N59" i="11" s="1"/>
  <c r="J48" i="8"/>
  <c r="J51" i="8" s="1"/>
  <c r="J53" i="8" s="1"/>
  <c r="J56" i="8" s="1"/>
  <c r="J59" i="8" s="1"/>
  <c r="Z48" i="7"/>
  <c r="H48" i="2"/>
  <c r="H51" i="2" s="1"/>
  <c r="H53" i="2" s="1"/>
  <c r="H56" i="2" s="1"/>
  <c r="H59" i="2" s="1"/>
  <c r="P48" i="2"/>
  <c r="P51" i="2" s="1"/>
  <c r="P53" i="2" s="1"/>
  <c r="P56" i="2" s="1"/>
  <c r="P59" i="2" s="1"/>
  <c r="D48" i="15"/>
  <c r="D51" i="15" s="1"/>
  <c r="D53" i="15" s="1"/>
  <c r="D56" i="15" s="1"/>
  <c r="D59" i="15" s="1"/>
  <c r="O48" i="13"/>
  <c r="O51" i="13" s="1"/>
  <c r="O53" i="13" s="1"/>
  <c r="O56" i="13" s="1"/>
  <c r="O59" i="13" s="1"/>
  <c r="W48" i="13"/>
  <c r="W51" i="13" s="1"/>
  <c r="W53" i="13" s="1"/>
  <c r="W56" i="13" s="1"/>
  <c r="W59" i="13" s="1"/>
  <c r="F48" i="8"/>
  <c r="F51" i="8" s="1"/>
  <c r="F53" i="8" s="1"/>
  <c r="F56" i="8" s="1"/>
  <c r="F59" i="8" s="1"/>
  <c r="K48" i="7"/>
  <c r="K51" i="7" s="1"/>
  <c r="K53" i="7" s="1"/>
  <c r="K56" i="7" s="1"/>
  <c r="K59" i="7" s="1"/>
  <c r="O48" i="3"/>
  <c r="O51" i="3" s="1"/>
  <c r="O53" i="3" s="1"/>
  <c r="O56" i="3" s="1"/>
  <c r="O59" i="3" s="1"/>
  <c r="Y48" i="16"/>
  <c r="Y51" i="16" s="1"/>
  <c r="Y53" i="16" s="1"/>
  <c r="Y56" i="16" s="1"/>
  <c r="Y59" i="16" s="1"/>
  <c r="F48" i="6"/>
  <c r="F51" i="6" s="1"/>
  <c r="F53" i="6" s="1"/>
  <c r="F56" i="6" s="1"/>
  <c r="F59" i="6" s="1"/>
  <c r="N48" i="6"/>
  <c r="N51" i="6" s="1"/>
  <c r="N53" i="6" s="1"/>
  <c r="N56" i="6" s="1"/>
  <c r="N59" i="6" s="1"/>
  <c r="X48" i="9"/>
  <c r="X51" i="9" s="1"/>
  <c r="C48" i="7"/>
  <c r="C51" i="7" s="1"/>
  <c r="C53" i="7" s="1"/>
  <c r="C56" i="7" s="1"/>
  <c r="C59" i="7" s="1"/>
  <c r="S48" i="7"/>
  <c r="S51" i="7" s="1"/>
  <c r="S53" i="7" s="1"/>
  <c r="S56" i="7" s="1"/>
  <c r="S59" i="7" s="1"/>
  <c r="Q48" i="21"/>
  <c r="Q51" i="21" s="1"/>
  <c r="Q53" i="21" s="1"/>
  <c r="Q56" i="21" s="1"/>
  <c r="Q59" i="21" s="1"/>
  <c r="X48" i="1"/>
  <c r="X51" i="1" s="1"/>
  <c r="X53" i="1" s="1"/>
  <c r="X56" i="1" s="1"/>
  <c r="I48" i="18"/>
  <c r="I51" i="18" s="1"/>
  <c r="I53" i="18" s="1"/>
  <c r="I56" i="18" s="1"/>
  <c r="I59" i="18" s="1"/>
  <c r="Q48" i="18"/>
  <c r="Q51" i="18" s="1"/>
  <c r="Q53" i="18" s="1"/>
  <c r="Q56" i="18" s="1"/>
  <c r="Q59" i="18" s="1"/>
  <c r="Y48" i="18"/>
  <c r="Y51" i="18" s="1"/>
  <c r="Y53" i="18" s="1"/>
  <c r="Y56" i="18" s="1"/>
  <c r="Y59" i="18" s="1"/>
  <c r="AA48" i="14"/>
  <c r="AA51" i="14" s="1"/>
  <c r="AA53" i="14" s="1"/>
  <c r="AA56" i="14" s="1"/>
  <c r="AA59" i="14" s="1"/>
  <c r="E48" i="10"/>
  <c r="E51" i="10" s="1"/>
  <c r="E53" i="10" s="1"/>
  <c r="E56" i="10" s="1"/>
  <c r="E59" i="10" s="1"/>
  <c r="M48" i="10"/>
  <c r="M51" i="10" s="1"/>
  <c r="M53" i="10" s="1"/>
  <c r="M56" i="10" s="1"/>
  <c r="M59" i="10" s="1"/>
  <c r="U48" i="10"/>
  <c r="U51" i="10" s="1"/>
  <c r="U53" i="10" s="1"/>
  <c r="U56" i="10" s="1"/>
  <c r="U59" i="10" s="1"/>
  <c r="F48" i="9"/>
  <c r="F51" i="9" s="1"/>
  <c r="F53" i="9" s="1"/>
  <c r="F56" i="9" s="1"/>
  <c r="F59" i="9" s="1"/>
  <c r="N48" i="9"/>
  <c r="N51" i="9" s="1"/>
  <c r="N53" i="9" s="1"/>
  <c r="N56" i="9" s="1"/>
  <c r="N59" i="9" s="1"/>
  <c r="V48" i="9"/>
  <c r="V51" i="9" s="1"/>
  <c r="V53" i="9" s="1"/>
  <c r="V56" i="9" s="1"/>
  <c r="V59" i="9" s="1"/>
  <c r="D48" i="4"/>
  <c r="D51" i="4" s="1"/>
  <c r="D53" i="4" s="1"/>
  <c r="D56" i="4" s="1"/>
  <c r="D59" i="4" s="1"/>
  <c r="L48" i="4"/>
  <c r="L51" i="4" s="1"/>
  <c r="L53" i="4" s="1"/>
  <c r="L56" i="4" s="1"/>
  <c r="L59" i="4" s="1"/>
  <c r="T48" i="4"/>
  <c r="T51" i="4" s="1"/>
  <c r="T53" i="4" s="1"/>
  <c r="T56" i="4" s="1"/>
  <c r="T59" i="4" s="1"/>
  <c r="E48" i="3"/>
  <c r="E51" i="3" s="1"/>
  <c r="E53" i="3" s="1"/>
  <c r="E56" i="3" s="1"/>
  <c r="E59" i="3" s="1"/>
  <c r="M48" i="3"/>
  <c r="M51" i="3" s="1"/>
  <c r="M53" i="3" s="1"/>
  <c r="M56" i="3" s="1"/>
  <c r="M59" i="3" s="1"/>
  <c r="U48" i="3"/>
  <c r="U51" i="3" s="1"/>
  <c r="U53" i="3" s="1"/>
  <c r="U56" i="3" s="1"/>
  <c r="U59" i="3" s="1"/>
  <c r="J48" i="2"/>
  <c r="J51" i="2" s="1"/>
  <c r="J53" i="2" s="1"/>
  <c r="J56" i="2" s="1"/>
  <c r="J59" i="2" s="1"/>
  <c r="R48" i="2"/>
  <c r="R51" i="2" s="1"/>
  <c r="R53" i="2" s="1"/>
  <c r="R56" i="2" s="1"/>
  <c r="R59" i="2" s="1"/>
  <c r="C48" i="1"/>
  <c r="C51" i="1" s="1"/>
  <c r="C53" i="1" s="1"/>
  <c r="C56" i="1" s="1"/>
  <c r="C59" i="1" s="1"/>
  <c r="Q48" i="16"/>
  <c r="Q51" i="16" s="1"/>
  <c r="Q53" i="16" s="1"/>
  <c r="Q56" i="16" s="1"/>
  <c r="Q59" i="16" s="1"/>
  <c r="D48" i="13"/>
  <c r="D51" i="13" s="1"/>
  <c r="D53" i="13" s="1"/>
  <c r="D56" i="13" s="1"/>
  <c r="D59" i="13" s="1"/>
  <c r="T48" i="13"/>
  <c r="T51" i="13" s="1"/>
  <c r="T53" i="13" s="1"/>
  <c r="T56" i="13" s="1"/>
  <c r="T59" i="13" s="1"/>
  <c r="J48" i="1"/>
  <c r="J51" i="1" s="1"/>
  <c r="J53" i="1" s="1"/>
  <c r="J56" i="1" s="1"/>
  <c r="J59" i="1" s="1"/>
  <c r="R48" i="1"/>
  <c r="R51" i="1" s="1"/>
  <c r="R53" i="1" s="1"/>
  <c r="R56" i="1" s="1"/>
  <c r="R59" i="1" s="1"/>
  <c r="G48" i="21"/>
  <c r="G51" i="21" s="1"/>
  <c r="G53" i="21" s="1"/>
  <c r="G56" i="21" s="1"/>
  <c r="G59" i="21" s="1"/>
  <c r="O48" i="21"/>
  <c r="O51" i="21" s="1"/>
  <c r="O53" i="21" s="1"/>
  <c r="O56" i="21" s="1"/>
  <c r="O59" i="21" s="1"/>
  <c r="W48" i="21"/>
  <c r="W51" i="21" s="1"/>
  <c r="W53" i="21" s="1"/>
  <c r="W56" i="21" s="1"/>
  <c r="W59" i="21" s="1"/>
  <c r="P48" i="20"/>
  <c r="P51" i="20" s="1"/>
  <c r="P53" i="20" s="1"/>
  <c r="P56" i="20" s="1"/>
  <c r="P59" i="20" s="1"/>
  <c r="Z47" i="20"/>
  <c r="Q48" i="19"/>
  <c r="Q51" i="19" s="1"/>
  <c r="Q53" i="19" s="1"/>
  <c r="Q56" i="19" s="1"/>
  <c r="Q59" i="19" s="1"/>
  <c r="C48" i="18"/>
  <c r="C51" i="18" s="1"/>
  <c r="C53" i="18" s="1"/>
  <c r="C56" i="18" s="1"/>
  <c r="C59" i="18" s="1"/>
  <c r="K48" i="18"/>
  <c r="K51" i="18" s="1"/>
  <c r="K53" i="18" s="1"/>
  <c r="K56" i="18" s="1"/>
  <c r="K59" i="18" s="1"/>
  <c r="S48" i="18"/>
  <c r="S51" i="18" s="1"/>
  <c r="S53" i="18" s="1"/>
  <c r="S56" i="18" s="1"/>
  <c r="S59" i="18" s="1"/>
  <c r="AA48" i="18"/>
  <c r="AA51" i="18" s="1"/>
  <c r="AA53" i="18" s="1"/>
  <c r="AA56" i="18" s="1"/>
  <c r="AA59" i="18" s="1"/>
  <c r="Z47" i="18"/>
  <c r="G48" i="17"/>
  <c r="G51" i="17" s="1"/>
  <c r="G53" i="17" s="1"/>
  <c r="G56" i="17" s="1"/>
  <c r="G59" i="17" s="1"/>
  <c r="O48" i="17"/>
  <c r="O51" i="17" s="1"/>
  <c r="O53" i="17" s="1"/>
  <c r="O56" i="17" s="1"/>
  <c r="O59" i="17" s="1"/>
  <c r="W48" i="17"/>
  <c r="W51" i="17" s="1"/>
  <c r="W53" i="17" s="1"/>
  <c r="W56" i="17" s="1"/>
  <c r="W59" i="17" s="1"/>
  <c r="D48" i="14"/>
  <c r="D51" i="14" s="1"/>
  <c r="D53" i="14" s="1"/>
  <c r="D56" i="14" s="1"/>
  <c r="D59" i="14" s="1"/>
  <c r="L48" i="14"/>
  <c r="L51" i="14" s="1"/>
  <c r="L53" i="14" s="1"/>
  <c r="L56" i="14" s="1"/>
  <c r="L59" i="14" s="1"/>
  <c r="S48" i="14"/>
  <c r="S51" i="14" s="1"/>
  <c r="S53" i="14" s="1"/>
  <c r="S56" i="14" s="1"/>
  <c r="S59" i="14" s="1"/>
  <c r="H48" i="11"/>
  <c r="H51" i="11" s="1"/>
  <c r="H53" i="11" s="1"/>
  <c r="H56" i="11" s="1"/>
  <c r="H59" i="11" s="1"/>
  <c r="G48" i="10"/>
  <c r="G51" i="10" s="1"/>
  <c r="G53" i="10" s="1"/>
  <c r="G56" i="10" s="1"/>
  <c r="G59" i="10" s="1"/>
  <c r="O48" i="10"/>
  <c r="O51" i="10" s="1"/>
  <c r="O53" i="10" s="1"/>
  <c r="O56" i="10" s="1"/>
  <c r="O59" i="10" s="1"/>
  <c r="W48" i="10"/>
  <c r="W51" i="10" s="1"/>
  <c r="W53" i="10" s="1"/>
  <c r="W56" i="10" s="1"/>
  <c r="W59" i="10" s="1"/>
  <c r="AA48" i="7"/>
  <c r="AA51" i="7" s="1"/>
  <c r="AA53" i="7" s="1"/>
  <c r="AA56" i="7" s="1"/>
  <c r="AA59" i="7" s="1"/>
  <c r="Z48" i="6"/>
  <c r="X59" i="1"/>
  <c r="X48" i="20"/>
  <c r="Z32" i="20"/>
  <c r="G48" i="23"/>
  <c r="G51" i="23" s="1"/>
  <c r="G53" i="23" s="1"/>
  <c r="G56" i="23" s="1"/>
  <c r="G59" i="23" s="1"/>
  <c r="O48" i="23"/>
  <c r="O51" i="23" s="1"/>
  <c r="O53" i="23" s="1"/>
  <c r="O56" i="23" s="1"/>
  <c r="O59" i="23" s="1"/>
  <c r="W48" i="23"/>
  <c r="W51" i="23" s="1"/>
  <c r="W53" i="23" s="1"/>
  <c r="W56" i="23" s="1"/>
  <c r="W59" i="23" s="1"/>
  <c r="X48" i="23"/>
  <c r="J48" i="19"/>
  <c r="J51" i="19" s="1"/>
  <c r="J53" i="19" s="1"/>
  <c r="J56" i="19" s="1"/>
  <c r="J59" i="19" s="1"/>
  <c r="R48" i="19"/>
  <c r="R51" i="19" s="1"/>
  <c r="R53" i="19" s="1"/>
  <c r="R56" i="19" s="1"/>
  <c r="R59" i="19" s="1"/>
  <c r="X51" i="19"/>
  <c r="X48" i="21"/>
  <c r="Z32" i="21"/>
  <c r="Z48" i="24"/>
  <c r="Z51" i="18"/>
  <c r="X53" i="18"/>
  <c r="X51" i="15"/>
  <c r="Z48" i="15"/>
  <c r="X48" i="22"/>
  <c r="Z32" i="22"/>
  <c r="H48" i="21"/>
  <c r="H51" i="21" s="1"/>
  <c r="H53" i="21" s="1"/>
  <c r="H56" i="21" s="1"/>
  <c r="H59" i="21" s="1"/>
  <c r="Z51" i="1"/>
  <c r="X51" i="24"/>
  <c r="I48" i="1"/>
  <c r="I51" i="1" s="1"/>
  <c r="I53" i="1" s="1"/>
  <c r="I56" i="1" s="1"/>
  <c r="I59" i="1" s="1"/>
  <c r="Q48" i="1"/>
  <c r="Q51" i="1" s="1"/>
  <c r="Q53" i="1" s="1"/>
  <c r="Q56" i="1" s="1"/>
  <c r="Q59" i="1" s="1"/>
  <c r="Y48" i="1"/>
  <c r="Y51" i="1" s="1"/>
  <c r="Y53" i="1" s="1"/>
  <c r="Z47" i="1"/>
  <c r="Z48" i="18"/>
  <c r="X48" i="13"/>
  <c r="Z32" i="13"/>
  <c r="E48" i="18"/>
  <c r="E51" i="18" s="1"/>
  <c r="E53" i="18" s="1"/>
  <c r="E56" i="18" s="1"/>
  <c r="E59" i="18" s="1"/>
  <c r="M48" i="18"/>
  <c r="M51" i="18" s="1"/>
  <c r="M53" i="18" s="1"/>
  <c r="M56" i="18" s="1"/>
  <c r="M59" i="18" s="1"/>
  <c r="U48" i="18"/>
  <c r="U51" i="18" s="1"/>
  <c r="U53" i="18" s="1"/>
  <c r="U56" i="18" s="1"/>
  <c r="U59" i="18" s="1"/>
  <c r="F48" i="17"/>
  <c r="F51" i="17" s="1"/>
  <c r="F53" i="17" s="1"/>
  <c r="F56" i="17" s="1"/>
  <c r="F59" i="17" s="1"/>
  <c r="N48" i="17"/>
  <c r="N51" i="17" s="1"/>
  <c r="N53" i="17" s="1"/>
  <c r="N56" i="17" s="1"/>
  <c r="N59" i="17" s="1"/>
  <c r="X48" i="12"/>
  <c r="Z32" i="12"/>
  <c r="X48" i="16"/>
  <c r="Z32" i="16"/>
  <c r="Z32" i="24"/>
  <c r="V48" i="17"/>
  <c r="V51" i="17" s="1"/>
  <c r="V53" i="17" s="1"/>
  <c r="V56" i="17" s="1"/>
  <c r="V59" i="17" s="1"/>
  <c r="J48" i="16"/>
  <c r="J51" i="16" s="1"/>
  <c r="J53" i="16" s="1"/>
  <c r="J56" i="16" s="1"/>
  <c r="J59" i="16" s="1"/>
  <c r="R48" i="16"/>
  <c r="R51" i="16" s="1"/>
  <c r="R53" i="16" s="1"/>
  <c r="R56" i="16" s="1"/>
  <c r="R59" i="16" s="1"/>
  <c r="AA48" i="15"/>
  <c r="AA51" i="15" s="1"/>
  <c r="AA53" i="15" s="1"/>
  <c r="AA56" i="15" s="1"/>
  <c r="AA59" i="15" s="1"/>
  <c r="J48" i="10"/>
  <c r="J51" i="10" s="1"/>
  <c r="J53" i="10" s="1"/>
  <c r="J56" i="10" s="1"/>
  <c r="J59" i="10" s="1"/>
  <c r="R48" i="10"/>
  <c r="R51" i="10" s="1"/>
  <c r="R53" i="10" s="1"/>
  <c r="R56" i="10" s="1"/>
  <c r="R59" i="10" s="1"/>
  <c r="X56" i="14"/>
  <c r="Y48" i="14"/>
  <c r="Y51" i="14" s="1"/>
  <c r="Y53" i="14" s="1"/>
  <c r="Y56" i="14" s="1"/>
  <c r="Y59" i="14" s="1"/>
  <c r="Z47" i="14"/>
  <c r="Z32" i="15"/>
  <c r="I48" i="12"/>
  <c r="I51" i="12" s="1"/>
  <c r="I53" i="12" s="1"/>
  <c r="I56" i="12" s="1"/>
  <c r="I59" i="12" s="1"/>
  <c r="Q48" i="12"/>
  <c r="Q51" i="12" s="1"/>
  <c r="Q53" i="12" s="1"/>
  <c r="Q56" i="12" s="1"/>
  <c r="Q59" i="12" s="1"/>
  <c r="Y48" i="12"/>
  <c r="Y51" i="12" s="1"/>
  <c r="Y53" i="12" s="1"/>
  <c r="Y56" i="12" s="1"/>
  <c r="Y59" i="12" s="1"/>
  <c r="Z47" i="12"/>
  <c r="X48" i="3"/>
  <c r="Z32" i="3"/>
  <c r="Y51" i="9"/>
  <c r="Y53" i="9" s="1"/>
  <c r="Y56" i="9" s="1"/>
  <c r="Y59" i="9" s="1"/>
  <c r="X56" i="7"/>
  <c r="Z53" i="7"/>
  <c r="P48" i="11"/>
  <c r="P51" i="11" s="1"/>
  <c r="P53" i="11" s="1"/>
  <c r="P56" i="11" s="1"/>
  <c r="P59" i="11" s="1"/>
  <c r="X48" i="11"/>
  <c r="I48" i="11"/>
  <c r="I51" i="11" s="1"/>
  <c r="I53" i="11" s="1"/>
  <c r="I56" i="11" s="1"/>
  <c r="I59" i="11" s="1"/>
  <c r="Q48" i="11"/>
  <c r="Q51" i="11" s="1"/>
  <c r="Q53" i="11" s="1"/>
  <c r="Q56" i="11" s="1"/>
  <c r="Q59" i="11" s="1"/>
  <c r="Y48" i="11"/>
  <c r="Y51" i="11" s="1"/>
  <c r="Y53" i="11" s="1"/>
  <c r="Y56" i="11" s="1"/>
  <c r="Y59" i="11" s="1"/>
  <c r="AA48" i="9"/>
  <c r="AA51" i="9" s="1"/>
  <c r="AA53" i="9" s="1"/>
  <c r="AA56" i="9" s="1"/>
  <c r="AA59" i="9" s="1"/>
  <c r="Z48" i="10"/>
  <c r="X51" i="10"/>
  <c r="X53" i="9"/>
  <c r="X53" i="6"/>
  <c r="Z51" i="6"/>
  <c r="X48" i="2"/>
  <c r="Z47" i="2"/>
  <c r="AA48" i="6"/>
  <c r="AA51" i="6" s="1"/>
  <c r="AA53" i="6" s="1"/>
  <c r="AA56" i="6" s="1"/>
  <c r="AA59" i="6" s="1"/>
  <c r="X48" i="8"/>
  <c r="Z32" i="8"/>
  <c r="Z32" i="9"/>
  <c r="Z48" i="4"/>
  <c r="X51" i="4"/>
  <c r="G48" i="6"/>
  <c r="G51" i="6" s="1"/>
  <c r="G53" i="6" s="1"/>
  <c r="G56" i="6" s="1"/>
  <c r="G59" i="6" s="1"/>
  <c r="O48" i="6"/>
  <c r="O51" i="6" s="1"/>
  <c r="O53" i="6" s="1"/>
  <c r="O56" i="6" s="1"/>
  <c r="O59" i="6" s="1"/>
  <c r="W48" i="6"/>
  <c r="W51" i="6" s="1"/>
  <c r="W53" i="6" s="1"/>
  <c r="W56" i="6" s="1"/>
  <c r="W59" i="6" s="1"/>
  <c r="X48" i="5"/>
  <c r="Z32" i="5"/>
  <c r="Z47" i="4"/>
  <c r="Z32" i="7"/>
  <c r="Y48" i="2"/>
  <c r="Y51" i="2" s="1"/>
  <c r="Y53" i="2" s="1"/>
  <c r="Y56" i="2" s="1"/>
  <c r="Y59" i="2" s="1"/>
  <c r="Z32" i="6"/>
  <c r="Z53" i="17" l="1"/>
  <c r="Z51" i="17"/>
  <c r="Z48" i="9"/>
  <c r="X59" i="7"/>
  <c r="Z59" i="7" s="1"/>
  <c r="Z56" i="7"/>
  <c r="Z48" i="16"/>
  <c r="X51" i="16"/>
  <c r="X53" i="24"/>
  <c r="Z51" i="24"/>
  <c r="Z48" i="2"/>
  <c r="X51" i="2"/>
  <c r="Z51" i="14"/>
  <c r="X51" i="21"/>
  <c r="Z48" i="21"/>
  <c r="X53" i="4"/>
  <c r="Z51" i="4"/>
  <c r="Z48" i="12"/>
  <c r="X51" i="12"/>
  <c r="Z48" i="13"/>
  <c r="X51" i="13"/>
  <c r="Z53" i="6"/>
  <c r="X56" i="6"/>
  <c r="Z48" i="3"/>
  <c r="X51" i="3"/>
  <c r="Z53" i="14"/>
  <c r="X56" i="9"/>
  <c r="Z53" i="9"/>
  <c r="X51" i="11"/>
  <c r="Z48" i="11"/>
  <c r="Z56" i="14"/>
  <c r="X59" i="14"/>
  <c r="Z59" i="14" s="1"/>
  <c r="Z48" i="22"/>
  <c r="X51" i="22"/>
  <c r="X53" i="19"/>
  <c r="Z51" i="19"/>
  <c r="Z48" i="1"/>
  <c r="X53" i="10"/>
  <c r="Z51" i="10"/>
  <c r="X59" i="17"/>
  <c r="Z59" i="17" s="1"/>
  <c r="Z56" i="17"/>
  <c r="Y56" i="1"/>
  <c r="Z53" i="1"/>
  <c r="X51" i="20"/>
  <c r="Z48" i="20"/>
  <c r="X51" i="5"/>
  <c r="Z48" i="5"/>
  <c r="Z48" i="8"/>
  <c r="X51" i="8"/>
  <c r="Z51" i="9"/>
  <c r="Z48" i="14"/>
  <c r="X53" i="15"/>
  <c r="Z51" i="15"/>
  <c r="X56" i="18"/>
  <c r="Z53" i="18"/>
  <c r="X51" i="23"/>
  <c r="Z48" i="23"/>
  <c r="Z51" i="20" l="1"/>
  <c r="X53" i="20"/>
  <c r="Z51" i="2"/>
  <c r="X53" i="2"/>
  <c r="X59" i="9"/>
  <c r="Z59" i="9" s="1"/>
  <c r="Z56" i="9"/>
  <c r="X53" i="22"/>
  <c r="Z51" i="22"/>
  <c r="Z51" i="3"/>
  <c r="X53" i="3"/>
  <c r="Z53" i="24"/>
  <c r="X56" i="24"/>
  <c r="X53" i="8"/>
  <c r="Z51" i="8"/>
  <c r="Z51" i="23"/>
  <c r="X53" i="23"/>
  <c r="Z53" i="4"/>
  <c r="X56" i="4"/>
  <c r="Z51" i="16"/>
  <c r="X53" i="16"/>
  <c r="Z53" i="15"/>
  <c r="X56" i="15"/>
  <c r="Z51" i="12"/>
  <c r="X53" i="12"/>
  <c r="Y59" i="1"/>
  <c r="Z59" i="1" s="1"/>
  <c r="Z56" i="1"/>
  <c r="X59" i="6"/>
  <c r="Z59" i="6" s="1"/>
  <c r="Z56" i="6"/>
  <c r="X53" i="5"/>
  <c r="Z51" i="5"/>
  <c r="Z51" i="21"/>
  <c r="X53" i="21"/>
  <c r="Z53" i="19"/>
  <c r="X56" i="19"/>
  <c r="Z56" i="18"/>
  <c r="X59" i="18"/>
  <c r="Z59" i="18" s="1"/>
  <c r="X56" i="10"/>
  <c r="Z53" i="10"/>
  <c r="X53" i="11"/>
  <c r="Z51" i="11"/>
  <c r="X53" i="13"/>
  <c r="Z51" i="13"/>
  <c r="X56" i="23" l="1"/>
  <c r="Z53" i="23"/>
  <c r="Z56" i="15"/>
  <c r="X59" i="15"/>
  <c r="Z59" i="15" s="1"/>
  <c r="Z53" i="21"/>
  <c r="X56" i="21"/>
  <c r="Z56" i="10"/>
  <c r="X59" i="10"/>
  <c r="Z59" i="10" s="1"/>
  <c r="Z53" i="22"/>
  <c r="X56" i="22"/>
  <c r="Z53" i="16"/>
  <c r="X56" i="16"/>
  <c r="Z56" i="24"/>
  <c r="X59" i="24"/>
  <c r="Z59" i="24" s="1"/>
  <c r="Z53" i="2"/>
  <c r="X56" i="2"/>
  <c r="X56" i="12"/>
  <c r="Z53" i="12"/>
  <c r="Z53" i="11"/>
  <c r="X56" i="11"/>
  <c r="Z53" i="5"/>
  <c r="X56" i="5"/>
  <c r="X56" i="8"/>
  <c r="Z53" i="8"/>
  <c r="Z56" i="19"/>
  <c r="X59" i="19"/>
  <c r="Z59" i="19" s="1"/>
  <c r="X59" i="4"/>
  <c r="Z59" i="4" s="1"/>
  <c r="Z56" i="4"/>
  <c r="Z53" i="3"/>
  <c r="X56" i="3"/>
  <c r="Z53" i="20"/>
  <c r="X56" i="20"/>
  <c r="X56" i="13"/>
  <c r="Z53" i="13"/>
  <c r="X59" i="13" l="1"/>
  <c r="Z59" i="13" s="1"/>
  <c r="Z56" i="13"/>
  <c r="X59" i="12"/>
  <c r="Z59" i="12" s="1"/>
  <c r="Z56" i="12"/>
  <c r="X59" i="20"/>
  <c r="Z59" i="20" s="1"/>
  <c r="Z56" i="20"/>
  <c r="Z56" i="2"/>
  <c r="X59" i="2"/>
  <c r="Z59" i="2" s="1"/>
  <c r="Z56" i="8"/>
  <c r="X59" i="8"/>
  <c r="Z59" i="8" s="1"/>
  <c r="Z56" i="3"/>
  <c r="X59" i="3"/>
  <c r="Z59" i="3" s="1"/>
  <c r="X59" i="5"/>
  <c r="Z59" i="5" s="1"/>
  <c r="Z56" i="5"/>
  <c r="X59" i="21"/>
  <c r="Z59" i="21" s="1"/>
  <c r="Z56" i="21"/>
  <c r="Z56" i="11"/>
  <c r="X59" i="11"/>
  <c r="Z59" i="11" s="1"/>
  <c r="Z56" i="16"/>
  <c r="X59" i="16"/>
  <c r="Z59" i="16" s="1"/>
  <c r="X59" i="22"/>
  <c r="Z59" i="22" s="1"/>
  <c r="Z56" i="22"/>
  <c r="Z56" i="23"/>
  <c r="X59" i="23"/>
  <c r="Z59" i="23" s="1"/>
</calcChain>
</file>

<file path=xl/sharedStrings.xml><?xml version="1.0" encoding="utf-8"?>
<sst xmlns="http://schemas.openxmlformats.org/spreadsheetml/2006/main" count="3480" uniqueCount="109">
  <si>
    <t>Free State: Mangaung (MAN) - Table C4 Quarterly Budgeted Financial Performance ( Waste management                                   ) for 2nd Quarter ended 31 December 2023 (Figures Finalised as at 2024/01/26)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</si>
  <si>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</si>
  <si>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</si>
  <si>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</si>
  <si>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</si>
  <si>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</si>
  <si>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</si>
  <si>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</si>
  <si>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</si>
  <si>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</si>
  <si>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</si>
  <si>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</si>
  <si>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</si>
  <si>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</si>
  <si>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</si>
  <si>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</si>
  <si>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</si>
  <si>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</si>
  <si>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</si>
  <si>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</si>
  <si>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</si>
  <si>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</si>
  <si>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</si>
  <si>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</si>
  <si>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</si>
  <si>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</si>
  <si>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</si>
  <si>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</si>
  <si>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</si>
  <si>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</si>
  <si>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</si>
  <si>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</si>
  <si>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</si>
  <si>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</si>
  <si>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</si>
  <si>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</si>
  <si>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</si>
  <si>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</si>
  <si>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</si>
  <si>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</si>
  <si>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</si>
  <si>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</si>
  <si>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</si>
  <si>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</si>
  <si>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</si>
  <si>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</si>
  <si>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</si>
  <si>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</si>
  <si>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</si>
  <si>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</si>
  <si>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</si>
  <si>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</si>
  <si>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</si>
  <si>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</si>
  <si>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</si>
  <si>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</si>
  <si>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</si>
  <si>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</si>
  <si>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</si>
  <si>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</si>
  <si>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</si>
  <si>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</si>
  <si>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</si>
  <si>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</si>
  <si>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</si>
  <si>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</si>
  <si>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</si>
  <si>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</si>
  <si>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</si>
  <si>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</si>
  <si>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</si>
  <si>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</si>
  <si>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</si>
  <si>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</si>
  <si>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</si>
  <si>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</si>
  <si>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</si>
  <si>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</si>
  <si>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</si>
  <si>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</si>
  <si>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</si>
  <si>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</si>
  <si>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</si>
  <si>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</si>
  <si>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</si>
  <si>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Free State: Letsemeng (FS161) - Table C4 Quarterly Budgeted Financial Performance ( Waste management                                   ) for 2nd Quarter ended 31 December 2023 (Figures Finalised as at 2024/01/26)</t>
  </si>
  <si>
    <t>Free State: Kopanong (FS162) - Table C4 Quarterly Budgeted Financial Performance ( Waste management                                   ) for 2nd Quarter ended 31 December 2023 (Figures Finalised as at 2024/01/26)</t>
  </si>
  <si>
    <t>Free State: Mohokare (FS163) - Table C4 Quarterly Budgeted Financial Performance ( Waste management                                   ) for 2nd Quarter ended 31 December 2023 (Figures Finalised as at 2024/01/26)</t>
  </si>
  <si>
    <t>Free State: Xhariep (DC16) - Table C4 Quarterly Budgeted Financial Performance ( Waste management                                   ) for 2nd Quarter ended 31 December 2023 (Figures Finalised as at 2024/01/26)</t>
  </si>
  <si>
    <t>Free State: Masilonyana (FS181) - Table C4 Quarterly Budgeted Financial Performance ( Waste management                                   ) for 2nd Quarter ended 31 December 2023 (Figures Finalised as at 2024/01/26)</t>
  </si>
  <si>
    <t>Free State: Tokologo (FS182) - Table C4 Quarterly Budgeted Financial Performance ( Waste management                                   ) for 2nd Quarter ended 31 December 2023 (Figures Finalised as at 2024/01/26)</t>
  </si>
  <si>
    <t>Free State: Tswelopele (FS183) - Table C4 Quarterly Budgeted Financial Performance ( Waste management                                   ) for 2nd Quarter ended 31 December 2023 (Figures Finalised as at 2024/01/26)</t>
  </si>
  <si>
    <t>Free State: Matjhabeng (FS184) - Table C4 Quarterly Budgeted Financial Performance ( Waste management                                   ) for 2nd Quarter ended 31 December 2023 (Figures Finalised as at 2024/01/26)</t>
  </si>
  <si>
    <t>Free State: Nala (FS185) - Table C4 Quarterly Budgeted Financial Performance ( Waste management                                   ) for 2nd Quarter ended 31 December 2023 (Figures Finalised as at 2024/01/26)</t>
  </si>
  <si>
    <t>Free State: Lejweleputswa (DC18) - Table C4 Quarterly Budgeted Financial Performance ( Waste management                                   ) for 2nd Quarter ended 31 December 2023 (Figures Finalised as at 2024/01/26)</t>
  </si>
  <si>
    <t>Free State: Setsoto (FS191) - Table C4 Quarterly Budgeted Financial Performance ( Waste management                                   ) for 2nd Quarter ended 31 December 2023 (Figures Finalised as at 2024/01/26)</t>
  </si>
  <si>
    <t>Free State: Dihlabeng (FS192) - Table C4 Quarterly Budgeted Financial Performance ( Waste management                                   ) for 2nd Quarter ended 31 December 2023 (Figures Finalised as at 2024/01/26)</t>
  </si>
  <si>
    <t>Free State: Nketoana (FS193) - Table C4 Quarterly Budgeted Financial Performance ( Waste management                                   ) for 2nd Quarter ended 31 December 2023 (Figures Finalised as at 2024/01/26)</t>
  </si>
  <si>
    <t>Free State: Maluti-a-Phofung (FS194) - Table C4 Quarterly Budgeted Financial Performance ( Waste management                                   ) for 2nd Quarter ended 31 December 2023 (Figures Finalised as at 2024/01/26)</t>
  </si>
  <si>
    <t>Free State: Phumelela (FS195) - Table C4 Quarterly Budgeted Financial Performance ( Waste management                                   ) for 2nd Quarter ended 31 December 2023 (Figures Finalised as at 2024/01/26)</t>
  </si>
  <si>
    <t>Free State: Mantsopa (FS196) - Table C4 Quarterly Budgeted Financial Performance ( Waste management                                   ) for 2nd Quarter ended 31 December 2023 (Figures Finalised as at 2024/01/26)</t>
  </si>
  <si>
    <t>Free State: Thabo Mofutsanyana (DC19) - Table C4 Quarterly Budgeted Financial Performance ( Waste management                                   ) for 2nd Quarter ended 31 December 2023 (Figures Finalised as at 2024/01/26)</t>
  </si>
  <si>
    <t>Free State: Moqhaka (FS201) - Table C4 Quarterly Budgeted Financial Performance ( Waste management                                   ) for 2nd Quarter ended 31 December 2023 (Figures Finalised as at 2024/01/26)</t>
  </si>
  <si>
    <t>Free State: Ngwathe (FS203) - Table C4 Quarterly Budgeted Financial Performance ( Waste management                                   ) for 2nd Quarter ended 31 December 2023 (Figures Finalised as at 2024/01/26)</t>
  </si>
  <si>
    <t>Free State: Metsimaholo (FS204) - Table C4 Quarterly Budgeted Financial Performance ( Waste management                                   ) for 2nd Quarter ended 31 December 2023 (Figures Finalised as at 2024/01/26)</t>
  </si>
  <si>
    <t>Free State: Mafube (FS205) - Table C4 Quarterly Budgeted Financial Performance ( Waste management                                   ) for 2nd Quarter ended 31 December 2023 (Figures Finalised as at 2024/01/26)</t>
  </si>
  <si>
    <t>Free State: Fezile Dabi (DC20) - Table C4 Quarterly Budgeted Financial Performance ( Waste management                                   ) for 2nd Quarter ended 31 December 2023 (Figures Finalised as at 2024/01/26)</t>
  </si>
  <si>
    <t>Summary - Table C4 Quarterly Budgeted Financial Performance ( Waste management                                   ) for 2nd Quarter ended 31 December 2023 (Figures Finalised as at 2024/01/26)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</si>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</sst>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13660718</v>
      </c>
      <c r="F6" s="22">
        <v>13660718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6830358</v>
      </c>
      <c r="Y6" s="22">
        <v>-6830358</v>
      </c>
      <c r="Z6" s="23">
        <v>-100</v>
      </c>
      <c r="AA6" s="20">
        <v>13660718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>
        <v>22015602</v>
      </c>
      <c r="F7" s="22">
        <v>22015602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>
        <v>11007804</v>
      </c>
      <c r="Y7" s="22">
        <v>-11007804</v>
      </c>
      <c r="Z7" s="23">
        <v>-100</v>
      </c>
      <c r="AA7" s="20">
        <v>22015602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652927342</v>
      </c>
      <c r="D9" s="20"/>
      <c r="E9" s="21">
        <v>810596518</v>
      </c>
      <c r="F9" s="22">
        <v>810596518</v>
      </c>
      <c r="G9" s="22">
        <v>55411994</v>
      </c>
      <c r="H9" s="22">
        <v>58670408</v>
      </c>
      <c r="I9" s="22">
        <v>56646495</v>
      </c>
      <c r="J9" s="22">
        <v>170728897</v>
      </c>
      <c r="K9" s="22">
        <v>56376367</v>
      </c>
      <c r="L9" s="22">
        <v>57066916</v>
      </c>
      <c r="M9" s="22">
        <v>59344441</v>
      </c>
      <c r="N9" s="22">
        <v>172787724</v>
      </c>
      <c r="O9" s="22"/>
      <c r="P9" s="22"/>
      <c r="Q9" s="22"/>
      <c r="R9" s="22"/>
      <c r="S9" s="22"/>
      <c r="T9" s="22"/>
      <c r="U9" s="22"/>
      <c r="V9" s="22"/>
      <c r="W9" s="22">
        <v>343516621</v>
      </c>
      <c r="X9" s="22">
        <v>405062992</v>
      </c>
      <c r="Y9" s="22">
        <v>-61546371</v>
      </c>
      <c r="Z9" s="23">
        <v>-15.194271561594549</v>
      </c>
      <c r="AA9" s="20">
        <v>810596518</v>
      </c>
    </row>
    <row r="10" spans="1:27" ht="13.5" x14ac:dyDescent="0.25">
      <c r="A10" s="19" t="s">
        <v>38</v>
      </c>
      <c r="B10" s="15" t="s">
        <v>32</v>
      </c>
      <c r="C10" s="20">
        <v>680</v>
      </c>
      <c r="D10" s="20"/>
      <c r="E10" s="21">
        <v>1555327</v>
      </c>
      <c r="F10" s="22">
        <v>1555327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777660</v>
      </c>
      <c r="Y10" s="22">
        <v>-777660</v>
      </c>
      <c r="Z10" s="23">
        <v>-100</v>
      </c>
      <c r="AA10" s="20">
        <v>1555327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177943742</v>
      </c>
      <c r="D13" s="20"/>
      <c r="E13" s="21">
        <v>122439467</v>
      </c>
      <c r="F13" s="22">
        <v>122439467</v>
      </c>
      <c r="G13" s="22">
        <v>13710469</v>
      </c>
      <c r="H13" s="22">
        <v>14512350</v>
      </c>
      <c r="I13" s="22">
        <v>15482070</v>
      </c>
      <c r="J13" s="22">
        <v>43704889</v>
      </c>
      <c r="K13" s="22">
        <v>15225095</v>
      </c>
      <c r="L13" s="22">
        <v>16565793</v>
      </c>
      <c r="M13" s="22">
        <v>15753646</v>
      </c>
      <c r="N13" s="22">
        <v>47544534</v>
      </c>
      <c r="O13" s="22"/>
      <c r="P13" s="22"/>
      <c r="Q13" s="22"/>
      <c r="R13" s="22"/>
      <c r="S13" s="22"/>
      <c r="T13" s="22"/>
      <c r="U13" s="22"/>
      <c r="V13" s="22"/>
      <c r="W13" s="22">
        <v>91249423</v>
      </c>
      <c r="X13" s="22">
        <v>61283392</v>
      </c>
      <c r="Y13" s="22">
        <v>29966031</v>
      </c>
      <c r="Z13" s="23">
        <v>48.897474539268323</v>
      </c>
      <c r="AA13" s="20">
        <v>122439467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-39</v>
      </c>
      <c r="F19" s="22">
        <v>-39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-18</v>
      </c>
      <c r="Y19" s="22">
        <v>18</v>
      </c>
      <c r="Z19" s="23">
        <v>-100</v>
      </c>
      <c r="AA19" s="20">
        <v>-39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317578155</v>
      </c>
      <c r="D25" s="20"/>
      <c r="E25" s="21">
        <v>595352882</v>
      </c>
      <c r="F25" s="22">
        <v>595352882</v>
      </c>
      <c r="G25" s="22">
        <v>129418730</v>
      </c>
      <c r="H25" s="22">
        <v>14999964</v>
      </c>
      <c r="I25" s="22"/>
      <c r="J25" s="22">
        <v>144418694</v>
      </c>
      <c r="K25" s="22">
        <v>10552811</v>
      </c>
      <c r="L25" s="22">
        <v>77933</v>
      </c>
      <c r="M25" s="22">
        <v>28790668</v>
      </c>
      <c r="N25" s="22">
        <v>39421412</v>
      </c>
      <c r="O25" s="22"/>
      <c r="P25" s="22"/>
      <c r="Q25" s="22"/>
      <c r="R25" s="22"/>
      <c r="S25" s="22"/>
      <c r="T25" s="22"/>
      <c r="U25" s="22"/>
      <c r="V25" s="22"/>
      <c r="W25" s="22">
        <v>183840106</v>
      </c>
      <c r="X25" s="22">
        <v>305593367</v>
      </c>
      <c r="Y25" s="22">
        <v>-121753261</v>
      </c>
      <c r="Z25" s="23">
        <v>-39.841591522501865</v>
      </c>
      <c r="AA25" s="20">
        <v>595352882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781726</v>
      </c>
      <c r="F28" s="22">
        <v>781726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390858</v>
      </c>
      <c r="Y28" s="22">
        <v>-390858</v>
      </c>
      <c r="Z28" s="23">
        <v>-100</v>
      </c>
      <c r="AA28" s="20">
        <v>781726</v>
      </c>
    </row>
    <row r="29" spans="1:27" ht="13.5" x14ac:dyDescent="0.25">
      <c r="A29" s="19" t="s">
        <v>55</v>
      </c>
      <c r="B29" s="15" t="s">
        <v>32</v>
      </c>
      <c r="C29" s="20">
        <v>110790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1148560709</v>
      </c>
      <c r="D32" s="29">
        <f t="shared" ref="D32:Y32" si="0">SUM(D6:D31)</f>
        <v>0</v>
      </c>
      <c r="E32" s="30">
        <f t="shared" si="0"/>
        <v>1566402201</v>
      </c>
      <c r="F32" s="31">
        <f t="shared" si="0"/>
        <v>1566402201</v>
      </c>
      <c r="G32" s="31">
        <f t="shared" si="0"/>
        <v>198541193</v>
      </c>
      <c r="H32" s="31">
        <f t="shared" si="0"/>
        <v>88182722</v>
      </c>
      <c r="I32" s="31">
        <f t="shared" si="0"/>
        <v>72128565</v>
      </c>
      <c r="J32" s="31">
        <f t="shared" si="0"/>
        <v>358852480</v>
      </c>
      <c r="K32" s="31">
        <f t="shared" si="0"/>
        <v>82154273</v>
      </c>
      <c r="L32" s="31">
        <f t="shared" si="0"/>
        <v>73710642</v>
      </c>
      <c r="M32" s="31">
        <f t="shared" si="0"/>
        <v>103888755</v>
      </c>
      <c r="N32" s="31">
        <f t="shared" si="0"/>
        <v>259753670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618606150</v>
      </c>
      <c r="X32" s="31">
        <f t="shared" si="0"/>
        <v>790946413</v>
      </c>
      <c r="Y32" s="31">
        <f t="shared" si="0"/>
        <v>-172340263</v>
      </c>
      <c r="Z32" s="32">
        <f>+IF(X32&lt;&gt;0,+(Y32/X32)*100,0)</f>
        <v>-21.789119991874848</v>
      </c>
      <c r="AA32" s="29">
        <f>SUM(AA6:AA31)</f>
        <v>1566402201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512677697</v>
      </c>
      <c r="D34" s="20"/>
      <c r="E34" s="21">
        <v>566971918</v>
      </c>
      <c r="F34" s="22">
        <v>566971918</v>
      </c>
      <c r="G34" s="22">
        <v>41573864</v>
      </c>
      <c r="H34" s="22">
        <v>43654257</v>
      </c>
      <c r="I34" s="22">
        <v>49089076</v>
      </c>
      <c r="J34" s="22">
        <v>134317197</v>
      </c>
      <c r="K34" s="22">
        <v>41728554</v>
      </c>
      <c r="L34" s="22">
        <v>43610592</v>
      </c>
      <c r="M34" s="22">
        <v>39665742</v>
      </c>
      <c r="N34" s="22">
        <v>125004888</v>
      </c>
      <c r="O34" s="22"/>
      <c r="P34" s="22"/>
      <c r="Q34" s="22"/>
      <c r="R34" s="22"/>
      <c r="S34" s="22"/>
      <c r="T34" s="22"/>
      <c r="U34" s="22"/>
      <c r="V34" s="22"/>
      <c r="W34" s="22">
        <v>259322085</v>
      </c>
      <c r="X34" s="22">
        <v>283486601</v>
      </c>
      <c r="Y34" s="22">
        <v>-24164516</v>
      </c>
      <c r="Z34" s="23">
        <v>-8.5240416706678843</v>
      </c>
      <c r="AA34" s="20">
        <v>566971918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7739169</v>
      </c>
      <c r="D37" s="20"/>
      <c r="E37" s="21">
        <v>27274744</v>
      </c>
      <c r="F37" s="22">
        <v>27274744</v>
      </c>
      <c r="G37" s="22">
        <v>127308</v>
      </c>
      <c r="H37" s="22">
        <v>608067</v>
      </c>
      <c r="I37" s="22">
        <v>721013</v>
      </c>
      <c r="J37" s="22">
        <v>1456388</v>
      </c>
      <c r="K37" s="22">
        <v>857806</v>
      </c>
      <c r="L37" s="22">
        <v>2498312</v>
      </c>
      <c r="M37" s="22">
        <v>426557</v>
      </c>
      <c r="N37" s="22">
        <v>3782675</v>
      </c>
      <c r="O37" s="22"/>
      <c r="P37" s="22"/>
      <c r="Q37" s="22"/>
      <c r="R37" s="22"/>
      <c r="S37" s="22"/>
      <c r="T37" s="22"/>
      <c r="U37" s="22"/>
      <c r="V37" s="22"/>
      <c r="W37" s="22">
        <v>5239063</v>
      </c>
      <c r="X37" s="22">
        <v>13648445</v>
      </c>
      <c r="Y37" s="22">
        <v>-8409382</v>
      </c>
      <c r="Z37" s="23">
        <v>-61.614213194250333</v>
      </c>
      <c r="AA37" s="20">
        <v>27274744</v>
      </c>
    </row>
    <row r="38" spans="1:27" ht="13.5" x14ac:dyDescent="0.25">
      <c r="A38" s="19" t="s">
        <v>64</v>
      </c>
      <c r="B38" s="15" t="s">
        <v>32</v>
      </c>
      <c r="C38" s="20">
        <v>29225974</v>
      </c>
      <c r="D38" s="20"/>
      <c r="E38" s="21">
        <v>150076830</v>
      </c>
      <c r="F38" s="22">
        <v>150076830</v>
      </c>
      <c r="G38" s="22">
        <v>6334339</v>
      </c>
      <c r="H38" s="22">
        <v>6334339</v>
      </c>
      <c r="I38" s="22">
        <v>6334339</v>
      </c>
      <c r="J38" s="22">
        <v>19003017</v>
      </c>
      <c r="K38" s="22">
        <v>6331338</v>
      </c>
      <c r="L38" s="22">
        <v>6334339</v>
      </c>
      <c r="M38" s="22">
        <v>6334339</v>
      </c>
      <c r="N38" s="22">
        <v>19000016</v>
      </c>
      <c r="O38" s="22"/>
      <c r="P38" s="22"/>
      <c r="Q38" s="22"/>
      <c r="R38" s="22"/>
      <c r="S38" s="22"/>
      <c r="T38" s="22"/>
      <c r="U38" s="22"/>
      <c r="V38" s="22"/>
      <c r="W38" s="22">
        <v>38003033</v>
      </c>
      <c r="X38" s="22">
        <v>78418914</v>
      </c>
      <c r="Y38" s="22">
        <v>-40415881</v>
      </c>
      <c r="Z38" s="23">
        <v>-51.538434975011263</v>
      </c>
      <c r="AA38" s="20">
        <v>150076830</v>
      </c>
    </row>
    <row r="39" spans="1:27" ht="13.5" x14ac:dyDescent="0.25">
      <c r="A39" s="19" t="s">
        <v>65</v>
      </c>
      <c r="B39" s="15" t="s">
        <v>32</v>
      </c>
      <c r="C39" s="20">
        <v>29985707</v>
      </c>
      <c r="D39" s="20"/>
      <c r="E39" s="21">
        <v>95545329</v>
      </c>
      <c r="F39" s="22">
        <v>95545329</v>
      </c>
      <c r="G39" s="22">
        <v>135410</v>
      </c>
      <c r="H39" s="22">
        <v>146205</v>
      </c>
      <c r="I39" s="22">
        <v>141489</v>
      </c>
      <c r="J39" s="22">
        <v>423104</v>
      </c>
      <c r="K39" s="22">
        <v>146205</v>
      </c>
      <c r="L39" s="22">
        <v>509784</v>
      </c>
      <c r="M39" s="22">
        <v>149779</v>
      </c>
      <c r="N39" s="22">
        <v>805768</v>
      </c>
      <c r="O39" s="22"/>
      <c r="P39" s="22"/>
      <c r="Q39" s="22"/>
      <c r="R39" s="22"/>
      <c r="S39" s="22"/>
      <c r="T39" s="22"/>
      <c r="U39" s="22"/>
      <c r="V39" s="22"/>
      <c r="W39" s="22">
        <v>1228872</v>
      </c>
      <c r="X39" s="22">
        <v>47772705</v>
      </c>
      <c r="Y39" s="22">
        <v>-46543833</v>
      </c>
      <c r="Z39" s="23">
        <v>-97.427669209855296</v>
      </c>
      <c r="AA39" s="20">
        <v>95545329</v>
      </c>
    </row>
    <row r="40" spans="1:27" ht="13.5" x14ac:dyDescent="0.25">
      <c r="A40" s="19" t="s">
        <v>40</v>
      </c>
      <c r="B40" s="15" t="s">
        <v>32</v>
      </c>
      <c r="C40" s="20">
        <v>20713994</v>
      </c>
      <c r="D40" s="20"/>
      <c r="E40" s="21">
        <v>5405950</v>
      </c>
      <c r="F40" s="22">
        <v>5405950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2802978</v>
      </c>
      <c r="Y40" s="22">
        <v>-2802978</v>
      </c>
      <c r="Z40" s="23">
        <v>-100</v>
      </c>
      <c r="AA40" s="20">
        <v>5405950</v>
      </c>
    </row>
    <row r="41" spans="1:27" ht="13.5" x14ac:dyDescent="0.25">
      <c r="A41" s="19" t="s">
        <v>66</v>
      </c>
      <c r="B41" s="15" t="s">
        <v>32</v>
      </c>
      <c r="C41" s="20">
        <v>55519056</v>
      </c>
      <c r="D41" s="20"/>
      <c r="E41" s="21">
        <v>61873070</v>
      </c>
      <c r="F41" s="22">
        <v>61873070</v>
      </c>
      <c r="G41" s="22">
        <v>-16646</v>
      </c>
      <c r="H41" s="22">
        <v>3679926</v>
      </c>
      <c r="I41" s="22">
        <v>12321700</v>
      </c>
      <c r="J41" s="22">
        <v>15984980</v>
      </c>
      <c r="K41" s="22">
        <v>3391055</v>
      </c>
      <c r="L41" s="22">
        <v>7174632</v>
      </c>
      <c r="M41" s="22">
        <v>11780068</v>
      </c>
      <c r="N41" s="22">
        <v>22345755</v>
      </c>
      <c r="O41" s="22"/>
      <c r="P41" s="22"/>
      <c r="Q41" s="22"/>
      <c r="R41" s="22"/>
      <c r="S41" s="22"/>
      <c r="T41" s="22"/>
      <c r="U41" s="22"/>
      <c r="V41" s="22"/>
      <c r="W41" s="22">
        <v>38330735</v>
      </c>
      <c r="X41" s="22">
        <v>30936596</v>
      </c>
      <c r="Y41" s="22">
        <v>7394139</v>
      </c>
      <c r="Z41" s="23">
        <v>23.900945663188025</v>
      </c>
      <c r="AA41" s="20">
        <v>61873070</v>
      </c>
    </row>
    <row r="42" spans="1:27" ht="13.5" x14ac:dyDescent="0.25">
      <c r="A42" s="19" t="s">
        <v>67</v>
      </c>
      <c r="B42" s="15" t="s">
        <v>32</v>
      </c>
      <c r="C42" s="20">
        <v>9011149</v>
      </c>
      <c r="D42" s="20"/>
      <c r="E42" s="21">
        <v>16000000</v>
      </c>
      <c r="F42" s="22">
        <v>16000000</v>
      </c>
      <c r="G42" s="22"/>
      <c r="H42" s="22"/>
      <c r="I42" s="22"/>
      <c r="J42" s="22"/>
      <c r="K42" s="22">
        <v>3028248</v>
      </c>
      <c r="L42" s="22"/>
      <c r="M42" s="22">
        <v>4199682</v>
      </c>
      <c r="N42" s="22">
        <v>7227930</v>
      </c>
      <c r="O42" s="22"/>
      <c r="P42" s="22"/>
      <c r="Q42" s="22"/>
      <c r="R42" s="22"/>
      <c r="S42" s="22"/>
      <c r="T42" s="22"/>
      <c r="U42" s="22"/>
      <c r="V42" s="22"/>
      <c r="W42" s="22">
        <v>7227930</v>
      </c>
      <c r="X42" s="22">
        <v>7999998</v>
      </c>
      <c r="Y42" s="22">
        <v>-772068</v>
      </c>
      <c r="Z42" s="23">
        <v>-9.6508524127131032</v>
      </c>
      <c r="AA42" s="20">
        <v>16000000</v>
      </c>
    </row>
    <row r="43" spans="1:27" ht="13.5" x14ac:dyDescent="0.25">
      <c r="A43" s="19" t="s">
        <v>68</v>
      </c>
      <c r="B43" s="15" t="s">
        <v>32</v>
      </c>
      <c r="C43" s="20">
        <v>324963793</v>
      </c>
      <c r="D43" s="20"/>
      <c r="E43" s="21">
        <v>72954577</v>
      </c>
      <c r="F43" s="22">
        <v>72954577</v>
      </c>
      <c r="G43" s="22">
        <v>825629</v>
      </c>
      <c r="H43" s="22">
        <v>1825334</v>
      </c>
      <c r="I43" s="22">
        <v>1989881</v>
      </c>
      <c r="J43" s="22">
        <v>4640844</v>
      </c>
      <c r="K43" s="22">
        <v>3187245</v>
      </c>
      <c r="L43" s="22">
        <v>2815255</v>
      </c>
      <c r="M43" s="22">
        <v>1188979</v>
      </c>
      <c r="N43" s="22">
        <v>7191479</v>
      </c>
      <c r="O43" s="22"/>
      <c r="P43" s="22"/>
      <c r="Q43" s="22"/>
      <c r="R43" s="22"/>
      <c r="S43" s="22"/>
      <c r="T43" s="22"/>
      <c r="U43" s="22"/>
      <c r="V43" s="22"/>
      <c r="W43" s="22">
        <v>11832323</v>
      </c>
      <c r="X43" s="22">
        <v>36477300</v>
      </c>
      <c r="Y43" s="22">
        <v>-24644977</v>
      </c>
      <c r="Z43" s="23">
        <v>-67.562503255449286</v>
      </c>
      <c r="AA43" s="20">
        <v>72954577</v>
      </c>
    </row>
    <row r="44" spans="1:27" ht="13.5" x14ac:dyDescent="0.25">
      <c r="A44" s="19" t="s">
        <v>69</v>
      </c>
      <c r="B44" s="15" t="s">
        <v>32</v>
      </c>
      <c r="C44" s="20">
        <v>48874586</v>
      </c>
      <c r="D44" s="20"/>
      <c r="E44" s="21">
        <v>82252541</v>
      </c>
      <c r="F44" s="22">
        <v>82252541</v>
      </c>
      <c r="G44" s="22">
        <v>461816</v>
      </c>
      <c r="H44" s="22">
        <v>949110</v>
      </c>
      <c r="I44" s="22">
        <v>2478554</v>
      </c>
      <c r="J44" s="22">
        <v>3889480</v>
      </c>
      <c r="K44" s="22">
        <v>1524741</v>
      </c>
      <c r="L44" s="22">
        <v>5384436</v>
      </c>
      <c r="M44" s="22">
        <v>2564299</v>
      </c>
      <c r="N44" s="22">
        <v>9473476</v>
      </c>
      <c r="O44" s="22"/>
      <c r="P44" s="22"/>
      <c r="Q44" s="22"/>
      <c r="R44" s="22"/>
      <c r="S44" s="22"/>
      <c r="T44" s="22"/>
      <c r="U44" s="22"/>
      <c r="V44" s="22"/>
      <c r="W44" s="22">
        <v>13362956</v>
      </c>
      <c r="X44" s="22">
        <v>41126520</v>
      </c>
      <c r="Y44" s="22">
        <v>-27763564</v>
      </c>
      <c r="Z44" s="23">
        <v>-67.50769090115088</v>
      </c>
      <c r="AA44" s="20">
        <v>82252541</v>
      </c>
    </row>
    <row r="45" spans="1:27" ht="13.5" x14ac:dyDescent="0.25">
      <c r="A45" s="19" t="s">
        <v>70</v>
      </c>
      <c r="B45" s="15" t="s">
        <v>32</v>
      </c>
      <c r="C45" s="20">
        <v>1210100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1039921225</v>
      </c>
      <c r="D47" s="29">
        <f t="shared" ref="D47:Y47" si="1">SUM(D34:D46)</f>
        <v>0</v>
      </c>
      <c r="E47" s="30">
        <f t="shared" si="1"/>
        <v>1078354959</v>
      </c>
      <c r="F47" s="31">
        <f t="shared" si="1"/>
        <v>1078354959</v>
      </c>
      <c r="G47" s="31">
        <f t="shared" si="1"/>
        <v>49441720</v>
      </c>
      <c r="H47" s="31">
        <f t="shared" si="1"/>
        <v>57197238</v>
      </c>
      <c r="I47" s="31">
        <f t="shared" si="1"/>
        <v>73076052</v>
      </c>
      <c r="J47" s="31">
        <f t="shared" si="1"/>
        <v>179715010</v>
      </c>
      <c r="K47" s="31">
        <f t="shared" si="1"/>
        <v>60195192</v>
      </c>
      <c r="L47" s="31">
        <f t="shared" si="1"/>
        <v>68327350</v>
      </c>
      <c r="M47" s="31">
        <f t="shared" si="1"/>
        <v>66309445</v>
      </c>
      <c r="N47" s="31">
        <f t="shared" si="1"/>
        <v>194831987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374546997</v>
      </c>
      <c r="X47" s="31">
        <f t="shared" si="1"/>
        <v>542670057</v>
      </c>
      <c r="Y47" s="31">
        <f t="shared" si="1"/>
        <v>-168123060</v>
      </c>
      <c r="Z47" s="32">
        <f>+IF(X47&lt;&gt;0,+(Y47/X47)*100,0)</f>
        <v>-30.980714309063124</v>
      </c>
      <c r="AA47" s="29">
        <f>SUM(AA34:AA46)</f>
        <v>1078354959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108639484</v>
      </c>
      <c r="D48" s="39">
        <f t="shared" si="2"/>
        <v>0</v>
      </c>
      <c r="E48" s="40">
        <f t="shared" si="2"/>
        <v>488047242</v>
      </c>
      <c r="F48" s="41">
        <f t="shared" si="2"/>
        <v>488047242</v>
      </c>
      <c r="G48" s="41">
        <f t="shared" si="2"/>
        <v>149099473</v>
      </c>
      <c r="H48" s="41">
        <f t="shared" si="2"/>
        <v>30985484</v>
      </c>
      <c r="I48" s="41">
        <f t="shared" si="2"/>
        <v>-947487</v>
      </c>
      <c r="J48" s="41">
        <f t="shared" si="2"/>
        <v>179137470</v>
      </c>
      <c r="K48" s="41">
        <f t="shared" si="2"/>
        <v>21959081</v>
      </c>
      <c r="L48" s="41">
        <f t="shared" si="2"/>
        <v>5383292</v>
      </c>
      <c r="M48" s="41">
        <f t="shared" si="2"/>
        <v>37579310</v>
      </c>
      <c r="N48" s="41">
        <f t="shared" si="2"/>
        <v>64921683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244059153</v>
      </c>
      <c r="X48" s="41">
        <f t="shared" si="2"/>
        <v>248276356</v>
      </c>
      <c r="Y48" s="41">
        <f t="shared" si="2"/>
        <v>-4217203</v>
      </c>
      <c r="Z48" s="42">
        <f>+IF(X48&lt;&gt;0,+(Y48/X48)*100,0)</f>
        <v>-1.6985922735228161</v>
      </c>
      <c r="AA48" s="39">
        <f>+AA32-AA47</f>
        <v>488047242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56342783</v>
      </c>
      <c r="F49" s="22">
        <v>56342783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28171397</v>
      </c>
      <c r="Y49" s="22">
        <v>-28171397</v>
      </c>
      <c r="Z49" s="23">
        <v>-100</v>
      </c>
      <c r="AA49" s="20">
        <v>56342783</v>
      </c>
    </row>
    <row r="50" spans="1:27" ht="13.5" x14ac:dyDescent="0.25">
      <c r="A50" s="43" t="s">
        <v>75</v>
      </c>
      <c r="B50" s="15" t="s">
        <v>32</v>
      </c>
      <c r="C50" s="44">
        <v>1119843</v>
      </c>
      <c r="D50" s="44"/>
      <c r="E50" s="21">
        <v>1179194</v>
      </c>
      <c r="F50" s="22">
        <v>1179194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589596</v>
      </c>
      <c r="Y50" s="45">
        <v>-589596</v>
      </c>
      <c r="Z50" s="46">
        <v>-100</v>
      </c>
      <c r="AA50" s="44">
        <v>1179194</v>
      </c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109759327</v>
      </c>
      <c r="D51" s="48">
        <f t="shared" si="3"/>
        <v>0</v>
      </c>
      <c r="E51" s="49">
        <f t="shared" si="3"/>
        <v>545569219</v>
      </c>
      <c r="F51" s="50">
        <f t="shared" si="3"/>
        <v>545569219</v>
      </c>
      <c r="G51" s="50">
        <f t="shared" si="3"/>
        <v>149099473</v>
      </c>
      <c r="H51" s="50">
        <f t="shared" si="3"/>
        <v>30985484</v>
      </c>
      <c r="I51" s="50">
        <f t="shared" si="3"/>
        <v>-947487</v>
      </c>
      <c r="J51" s="50">
        <f t="shared" si="3"/>
        <v>179137470</v>
      </c>
      <c r="K51" s="50">
        <f t="shared" si="3"/>
        <v>21959081</v>
      </c>
      <c r="L51" s="50">
        <f t="shared" si="3"/>
        <v>5383292</v>
      </c>
      <c r="M51" s="50">
        <f t="shared" si="3"/>
        <v>37579310</v>
      </c>
      <c r="N51" s="50">
        <f t="shared" si="3"/>
        <v>64921683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244059153</v>
      </c>
      <c r="X51" s="50">
        <f t="shared" si="3"/>
        <v>277037349</v>
      </c>
      <c r="Y51" s="50">
        <f t="shared" si="3"/>
        <v>-32978196</v>
      </c>
      <c r="Z51" s="51">
        <f>+IF(X51&lt;&gt;0,+(Y51/X51)*100,0)</f>
        <v>-11.90388087347746</v>
      </c>
      <c r="AA51" s="48">
        <f>SUM(AA48:AA50)</f>
        <v>545569219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109759327</v>
      </c>
      <c r="D53" s="54">
        <f>+D51-D52</f>
        <v>0</v>
      </c>
      <c r="E53" s="55">
        <f t="shared" si="4"/>
        <v>545569219</v>
      </c>
      <c r="F53" s="56">
        <f t="shared" si="4"/>
        <v>545569219</v>
      </c>
      <c r="G53" s="56">
        <f t="shared" si="4"/>
        <v>149099473</v>
      </c>
      <c r="H53" s="56">
        <f t="shared" si="4"/>
        <v>30985484</v>
      </c>
      <c r="I53" s="56">
        <f t="shared" si="4"/>
        <v>-947487</v>
      </c>
      <c r="J53" s="56">
        <f t="shared" si="4"/>
        <v>179137470</v>
      </c>
      <c r="K53" s="56">
        <f t="shared" si="4"/>
        <v>21959081</v>
      </c>
      <c r="L53" s="56">
        <f t="shared" si="4"/>
        <v>5383292</v>
      </c>
      <c r="M53" s="56">
        <f t="shared" si="4"/>
        <v>37579310</v>
      </c>
      <c r="N53" s="56">
        <f t="shared" si="4"/>
        <v>64921683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244059153</v>
      </c>
      <c r="X53" s="56">
        <f t="shared" si="4"/>
        <v>277037349</v>
      </c>
      <c r="Y53" s="56">
        <f t="shared" si="4"/>
        <v>-32978196</v>
      </c>
      <c r="Z53" s="57">
        <f>+IF(X53&lt;&gt;0,+(Y53/X53)*100,0)</f>
        <v>-11.90388087347746</v>
      </c>
      <c r="AA53" s="54">
        <f>+AA51-AA52</f>
        <v>545569219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109759327</v>
      </c>
      <c r="D56" s="48">
        <f>SUM(D53:D55)</f>
        <v>0</v>
      </c>
      <c r="E56" s="49">
        <f t="shared" si="5"/>
        <v>545569219</v>
      </c>
      <c r="F56" s="50">
        <f t="shared" si="5"/>
        <v>545569219</v>
      </c>
      <c r="G56" s="50">
        <f t="shared" si="5"/>
        <v>149099473</v>
      </c>
      <c r="H56" s="50">
        <f t="shared" si="5"/>
        <v>30985484</v>
      </c>
      <c r="I56" s="50">
        <f t="shared" si="5"/>
        <v>-947487</v>
      </c>
      <c r="J56" s="50">
        <f t="shared" si="5"/>
        <v>179137470</v>
      </c>
      <c r="K56" s="50">
        <f t="shared" si="5"/>
        <v>21959081</v>
      </c>
      <c r="L56" s="50">
        <f t="shared" si="5"/>
        <v>5383292</v>
      </c>
      <c r="M56" s="50">
        <f t="shared" si="5"/>
        <v>37579310</v>
      </c>
      <c r="N56" s="50">
        <f t="shared" si="5"/>
        <v>64921683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244059153</v>
      </c>
      <c r="X56" s="50">
        <f t="shared" si="5"/>
        <v>277037349</v>
      </c>
      <c r="Y56" s="50">
        <f t="shared" si="5"/>
        <v>-32978196</v>
      </c>
      <c r="Z56" s="51">
        <f>+IF(X56&lt;&gt;0,+(Y56/X56)*100,0)</f>
        <v>-11.90388087347746</v>
      </c>
      <c r="AA56" s="48">
        <f>SUM(AA53:AA55)</f>
        <v>545569219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109759327</v>
      </c>
      <c r="D59" s="65">
        <f>SUM(D56:D58)</f>
        <v>0</v>
      </c>
      <c r="E59" s="66">
        <f t="shared" si="6"/>
        <v>545569219</v>
      </c>
      <c r="F59" s="67">
        <f t="shared" si="6"/>
        <v>545569219</v>
      </c>
      <c r="G59" s="67">
        <f t="shared" si="6"/>
        <v>149099473</v>
      </c>
      <c r="H59" s="67">
        <f t="shared" si="6"/>
        <v>30985484</v>
      </c>
      <c r="I59" s="67">
        <f t="shared" si="6"/>
        <v>-947487</v>
      </c>
      <c r="J59" s="67">
        <f t="shared" si="6"/>
        <v>179137470</v>
      </c>
      <c r="K59" s="67">
        <f t="shared" si="6"/>
        <v>21959081</v>
      </c>
      <c r="L59" s="67">
        <f t="shared" si="6"/>
        <v>5383292</v>
      </c>
      <c r="M59" s="67">
        <f t="shared" si="6"/>
        <v>37579310</v>
      </c>
      <c r="N59" s="67">
        <f t="shared" si="6"/>
        <v>64921683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244059153</v>
      </c>
      <c r="X59" s="67">
        <f t="shared" si="6"/>
        <v>277037349</v>
      </c>
      <c r="Y59" s="67">
        <f t="shared" si="6"/>
        <v>-32978196</v>
      </c>
      <c r="Z59" s="68">
        <f>+IF(X59&lt;&gt;0,+(Y59/X59)*100,0)</f>
        <v>-11.90388087347746</v>
      </c>
      <c r="AA59" s="65">
        <f>SUM(AA56:AA58)</f>
        <v>545569219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activeCell="AK18" sqref="AK18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169383420</v>
      </c>
      <c r="D9" s="20"/>
      <c r="E9" s="21">
        <v>184259487</v>
      </c>
      <c r="F9" s="22">
        <v>184259487</v>
      </c>
      <c r="G9" s="22">
        <v>15064619</v>
      </c>
      <c r="H9" s="22">
        <v>15150222</v>
      </c>
      <c r="I9" s="22">
        <v>15065629</v>
      </c>
      <c r="J9" s="22">
        <v>45280470</v>
      </c>
      <c r="K9" s="22">
        <v>15100409</v>
      </c>
      <c r="L9" s="22">
        <v>15078626</v>
      </c>
      <c r="M9" s="22">
        <v>14968311</v>
      </c>
      <c r="N9" s="22">
        <v>45147346</v>
      </c>
      <c r="O9" s="22"/>
      <c r="P9" s="22"/>
      <c r="Q9" s="22"/>
      <c r="R9" s="22"/>
      <c r="S9" s="22"/>
      <c r="T9" s="22"/>
      <c r="U9" s="22"/>
      <c r="V9" s="22"/>
      <c r="W9" s="22">
        <v>90427816</v>
      </c>
      <c r="X9" s="22">
        <v>92129730</v>
      </c>
      <c r="Y9" s="22">
        <v>-1701914</v>
      </c>
      <c r="Z9" s="23">
        <v>-1.8473016256533044</v>
      </c>
      <c r="AA9" s="20">
        <v>184259487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35549236</v>
      </c>
      <c r="D13" s="20"/>
      <c r="E13" s="21">
        <v>15570325</v>
      </c>
      <c r="F13" s="22">
        <v>15570325</v>
      </c>
      <c r="G13" s="22">
        <v>3680665</v>
      </c>
      <c r="H13" s="22">
        <v>3734852</v>
      </c>
      <c r="I13" s="22">
        <v>3805420</v>
      </c>
      <c r="J13" s="22">
        <v>11220937</v>
      </c>
      <c r="K13" s="22">
        <v>3859819</v>
      </c>
      <c r="L13" s="22">
        <v>3949324</v>
      </c>
      <c r="M13" s="22">
        <v>4026907</v>
      </c>
      <c r="N13" s="22">
        <v>11836050</v>
      </c>
      <c r="O13" s="22"/>
      <c r="P13" s="22"/>
      <c r="Q13" s="22"/>
      <c r="R13" s="22"/>
      <c r="S13" s="22"/>
      <c r="T13" s="22"/>
      <c r="U13" s="22"/>
      <c r="V13" s="22"/>
      <c r="W13" s="22">
        <v>23056987</v>
      </c>
      <c r="X13" s="22">
        <v>7785162</v>
      </c>
      <c r="Y13" s="22">
        <v>15271825</v>
      </c>
      <c r="Z13" s="23">
        <v>196.16579590765099</v>
      </c>
      <c r="AA13" s="20">
        <v>15570325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259902156</v>
      </c>
      <c r="D25" s="20"/>
      <c r="E25" s="21">
        <v>287399826</v>
      </c>
      <c r="F25" s="22">
        <v>287399826</v>
      </c>
      <c r="G25" s="22">
        <v>107911480</v>
      </c>
      <c r="H25" s="22"/>
      <c r="I25" s="22"/>
      <c r="J25" s="22">
        <v>107911480</v>
      </c>
      <c r="K25" s="22"/>
      <c r="L25" s="22"/>
      <c r="M25" s="22">
        <v>1783675</v>
      </c>
      <c r="N25" s="22">
        <v>1783675</v>
      </c>
      <c r="O25" s="22"/>
      <c r="P25" s="22"/>
      <c r="Q25" s="22"/>
      <c r="R25" s="22"/>
      <c r="S25" s="22"/>
      <c r="T25" s="22"/>
      <c r="U25" s="22"/>
      <c r="V25" s="22"/>
      <c r="W25" s="22">
        <v>109695155</v>
      </c>
      <c r="X25" s="22">
        <v>143699910</v>
      </c>
      <c r="Y25" s="22">
        <v>-34004755</v>
      </c>
      <c r="Z25" s="23">
        <v>-23.663727416391563</v>
      </c>
      <c r="AA25" s="20">
        <v>287399826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464834812</v>
      </c>
      <c r="D32" s="29">
        <f t="shared" ref="D32:Y32" si="0">SUM(D6:D31)</f>
        <v>0</v>
      </c>
      <c r="E32" s="30">
        <f t="shared" si="0"/>
        <v>487229638</v>
      </c>
      <c r="F32" s="31">
        <f t="shared" si="0"/>
        <v>487229638</v>
      </c>
      <c r="G32" s="31">
        <f t="shared" si="0"/>
        <v>126656764</v>
      </c>
      <c r="H32" s="31">
        <f t="shared" si="0"/>
        <v>18885074</v>
      </c>
      <c r="I32" s="31">
        <f t="shared" si="0"/>
        <v>18871049</v>
      </c>
      <c r="J32" s="31">
        <f t="shared" si="0"/>
        <v>164412887</v>
      </c>
      <c r="K32" s="31">
        <f t="shared" si="0"/>
        <v>18960228</v>
      </c>
      <c r="L32" s="31">
        <f t="shared" si="0"/>
        <v>19027950</v>
      </c>
      <c r="M32" s="31">
        <f t="shared" si="0"/>
        <v>20778893</v>
      </c>
      <c r="N32" s="31">
        <f t="shared" si="0"/>
        <v>58767071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223179958</v>
      </c>
      <c r="X32" s="31">
        <f t="shared" si="0"/>
        <v>243614802</v>
      </c>
      <c r="Y32" s="31">
        <f t="shared" si="0"/>
        <v>-20434844</v>
      </c>
      <c r="Z32" s="32">
        <f>+IF(X32&lt;&gt;0,+(Y32/X32)*100,0)</f>
        <v>-8.3881783176705333</v>
      </c>
      <c r="AA32" s="29">
        <f>SUM(AA6:AA31)</f>
        <v>487229638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214748940</v>
      </c>
      <c r="D34" s="20"/>
      <c r="E34" s="21">
        <v>196498635</v>
      </c>
      <c r="F34" s="22">
        <v>196498635</v>
      </c>
      <c r="G34" s="22">
        <v>20460129</v>
      </c>
      <c r="H34" s="22">
        <v>14587560</v>
      </c>
      <c r="I34" s="22">
        <v>23668765</v>
      </c>
      <c r="J34" s="22">
        <v>58716454</v>
      </c>
      <c r="K34" s="22">
        <v>21136745</v>
      </c>
      <c r="L34" s="22">
        <v>20150439</v>
      </c>
      <c r="M34" s="22">
        <v>19051719</v>
      </c>
      <c r="N34" s="22">
        <v>60338903</v>
      </c>
      <c r="O34" s="22"/>
      <c r="P34" s="22"/>
      <c r="Q34" s="22"/>
      <c r="R34" s="22"/>
      <c r="S34" s="22"/>
      <c r="T34" s="22"/>
      <c r="U34" s="22"/>
      <c r="V34" s="22"/>
      <c r="W34" s="22">
        <v>119055357</v>
      </c>
      <c r="X34" s="22">
        <v>98249664</v>
      </c>
      <c r="Y34" s="22">
        <v>20805693</v>
      </c>
      <c r="Z34" s="23">
        <v>21.176350282480357</v>
      </c>
      <c r="AA34" s="20">
        <v>196498635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908109</v>
      </c>
      <c r="D37" s="20"/>
      <c r="E37" s="21">
        <v>6902010</v>
      </c>
      <c r="F37" s="22">
        <v>6902010</v>
      </c>
      <c r="G37" s="22"/>
      <c r="H37" s="22">
        <v>141404</v>
      </c>
      <c r="I37" s="22">
        <v>367077</v>
      </c>
      <c r="J37" s="22">
        <v>508481</v>
      </c>
      <c r="K37" s="22">
        <v>223219</v>
      </c>
      <c r="L37" s="22">
        <v>782453</v>
      </c>
      <c r="M37" s="22">
        <v>53773</v>
      </c>
      <c r="N37" s="22">
        <v>1059445</v>
      </c>
      <c r="O37" s="22"/>
      <c r="P37" s="22"/>
      <c r="Q37" s="22"/>
      <c r="R37" s="22"/>
      <c r="S37" s="22"/>
      <c r="T37" s="22"/>
      <c r="U37" s="22"/>
      <c r="V37" s="22"/>
      <c r="W37" s="22">
        <v>1567926</v>
      </c>
      <c r="X37" s="22">
        <v>3451056</v>
      </c>
      <c r="Y37" s="22">
        <v>-1883130</v>
      </c>
      <c r="Z37" s="23">
        <v>-54.566776082451284</v>
      </c>
      <c r="AA37" s="20">
        <v>6902010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64722717</v>
      </c>
      <c r="F38" s="22">
        <v>64722717</v>
      </c>
      <c r="G38" s="22">
        <v>5393560</v>
      </c>
      <c r="H38" s="22">
        <v>5393560</v>
      </c>
      <c r="I38" s="22">
        <v>5393560</v>
      </c>
      <c r="J38" s="22">
        <v>16180680</v>
      </c>
      <c r="K38" s="22">
        <v>5393560</v>
      </c>
      <c r="L38" s="22">
        <v>5393560</v>
      </c>
      <c r="M38" s="22">
        <v>5393560</v>
      </c>
      <c r="N38" s="22">
        <v>16180680</v>
      </c>
      <c r="O38" s="22"/>
      <c r="P38" s="22"/>
      <c r="Q38" s="22"/>
      <c r="R38" s="22"/>
      <c r="S38" s="22"/>
      <c r="T38" s="22"/>
      <c r="U38" s="22"/>
      <c r="V38" s="22"/>
      <c r="W38" s="22">
        <v>32361360</v>
      </c>
      <c r="X38" s="22">
        <v>32361360</v>
      </c>
      <c r="Y38" s="22"/>
      <c r="Z38" s="23"/>
      <c r="AA38" s="20">
        <v>64722717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4628954</v>
      </c>
      <c r="F39" s="22">
        <v>4628954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2314482</v>
      </c>
      <c r="Y39" s="22">
        <v>-2314482</v>
      </c>
      <c r="Z39" s="23">
        <v>-100</v>
      </c>
      <c r="AA39" s="20">
        <v>4628954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34124702</v>
      </c>
      <c r="D41" s="20"/>
      <c r="E41" s="21">
        <v>19215959</v>
      </c>
      <c r="F41" s="22">
        <v>19215959</v>
      </c>
      <c r="G41" s="22"/>
      <c r="H41" s="22">
        <v>2562820</v>
      </c>
      <c r="I41" s="22">
        <v>11227084</v>
      </c>
      <c r="J41" s="22">
        <v>13789904</v>
      </c>
      <c r="K41" s="22">
        <v>751805</v>
      </c>
      <c r="L41" s="22">
        <v>5516042</v>
      </c>
      <c r="M41" s="22">
        <v>10956396</v>
      </c>
      <c r="N41" s="22">
        <v>17224243</v>
      </c>
      <c r="O41" s="22"/>
      <c r="P41" s="22"/>
      <c r="Q41" s="22"/>
      <c r="R41" s="22"/>
      <c r="S41" s="22"/>
      <c r="T41" s="22"/>
      <c r="U41" s="22"/>
      <c r="V41" s="22"/>
      <c r="W41" s="22">
        <v>31014147</v>
      </c>
      <c r="X41" s="22">
        <v>9608016</v>
      </c>
      <c r="Y41" s="22">
        <v>21406131</v>
      </c>
      <c r="Z41" s="23">
        <v>222.7944978443</v>
      </c>
      <c r="AA41" s="20">
        <v>19215959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18448150</v>
      </c>
      <c r="D43" s="20"/>
      <c r="E43" s="21"/>
      <c r="F43" s="22"/>
      <c r="G43" s="22"/>
      <c r="H43" s="22">
        <v>170</v>
      </c>
      <c r="I43" s="22"/>
      <c r="J43" s="22">
        <v>170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170</v>
      </c>
      <c r="X43" s="22"/>
      <c r="Y43" s="22">
        <v>170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2795186</v>
      </c>
      <c r="D44" s="20"/>
      <c r="E44" s="21">
        <v>14642364</v>
      </c>
      <c r="F44" s="22">
        <v>14642364</v>
      </c>
      <c r="G44" s="22">
        <v>172612</v>
      </c>
      <c r="H44" s="22">
        <v>101916</v>
      </c>
      <c r="I44" s="22">
        <v>1475903</v>
      </c>
      <c r="J44" s="22">
        <v>1750431</v>
      </c>
      <c r="K44" s="22">
        <v>249684</v>
      </c>
      <c r="L44" s="22">
        <v>2656783</v>
      </c>
      <c r="M44" s="22">
        <v>883145</v>
      </c>
      <c r="N44" s="22">
        <v>3789612</v>
      </c>
      <c r="O44" s="22"/>
      <c r="P44" s="22"/>
      <c r="Q44" s="22"/>
      <c r="R44" s="22"/>
      <c r="S44" s="22"/>
      <c r="T44" s="22"/>
      <c r="U44" s="22"/>
      <c r="V44" s="22"/>
      <c r="W44" s="22">
        <v>5540043</v>
      </c>
      <c r="X44" s="22">
        <v>7321350</v>
      </c>
      <c r="Y44" s="22">
        <v>-1781307</v>
      </c>
      <c r="Z44" s="23">
        <v>-24.330307935011987</v>
      </c>
      <c r="AA44" s="20">
        <v>14642364</v>
      </c>
    </row>
    <row r="45" spans="1:27" ht="13.5" x14ac:dyDescent="0.25">
      <c r="A45" s="19" t="s">
        <v>70</v>
      </c>
      <c r="B45" s="15" t="s">
        <v>32</v>
      </c>
      <c r="C45" s="20">
        <v>1202044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272227131</v>
      </c>
      <c r="D47" s="29">
        <f t="shared" ref="D47:Y47" si="1">SUM(D34:D46)</f>
        <v>0</v>
      </c>
      <c r="E47" s="30">
        <f t="shared" si="1"/>
        <v>306610639</v>
      </c>
      <c r="F47" s="31">
        <f t="shared" si="1"/>
        <v>306610639</v>
      </c>
      <c r="G47" s="31">
        <f t="shared" si="1"/>
        <v>26026301</v>
      </c>
      <c r="H47" s="31">
        <f t="shared" si="1"/>
        <v>22787430</v>
      </c>
      <c r="I47" s="31">
        <f t="shared" si="1"/>
        <v>42132389</v>
      </c>
      <c r="J47" s="31">
        <f t="shared" si="1"/>
        <v>90946120</v>
      </c>
      <c r="K47" s="31">
        <f t="shared" si="1"/>
        <v>27755013</v>
      </c>
      <c r="L47" s="31">
        <f t="shared" si="1"/>
        <v>34499277</v>
      </c>
      <c r="M47" s="31">
        <f t="shared" si="1"/>
        <v>36338593</v>
      </c>
      <c r="N47" s="31">
        <f t="shared" si="1"/>
        <v>98592883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189539003</v>
      </c>
      <c r="X47" s="31">
        <f t="shared" si="1"/>
        <v>153305928</v>
      </c>
      <c r="Y47" s="31">
        <f t="shared" si="1"/>
        <v>36233075</v>
      </c>
      <c r="Z47" s="32">
        <f>+IF(X47&lt;&gt;0,+(Y47/X47)*100,0)</f>
        <v>23.634490507112027</v>
      </c>
      <c r="AA47" s="29">
        <f>SUM(AA34:AA46)</f>
        <v>306610639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192607681</v>
      </c>
      <c r="D48" s="39">
        <f t="shared" si="2"/>
        <v>0</v>
      </c>
      <c r="E48" s="40">
        <f t="shared" si="2"/>
        <v>180618999</v>
      </c>
      <c r="F48" s="41">
        <f t="shared" si="2"/>
        <v>180618999</v>
      </c>
      <c r="G48" s="41">
        <f t="shared" si="2"/>
        <v>100630463</v>
      </c>
      <c r="H48" s="41">
        <f t="shared" si="2"/>
        <v>-3902356</v>
      </c>
      <c r="I48" s="41">
        <f t="shared" si="2"/>
        <v>-23261340</v>
      </c>
      <c r="J48" s="41">
        <f t="shared" si="2"/>
        <v>73466767</v>
      </c>
      <c r="K48" s="41">
        <f t="shared" si="2"/>
        <v>-8794785</v>
      </c>
      <c r="L48" s="41">
        <f t="shared" si="2"/>
        <v>-15471327</v>
      </c>
      <c r="M48" s="41">
        <f t="shared" si="2"/>
        <v>-15559700</v>
      </c>
      <c r="N48" s="41">
        <f t="shared" si="2"/>
        <v>-39825812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33640955</v>
      </c>
      <c r="X48" s="41">
        <f t="shared" si="2"/>
        <v>90308874</v>
      </c>
      <c r="Y48" s="41">
        <f t="shared" si="2"/>
        <v>-56667919</v>
      </c>
      <c r="Z48" s="42">
        <f>+IF(X48&lt;&gt;0,+(Y48/X48)*100,0)</f>
        <v>-62.749004045826105</v>
      </c>
      <c r="AA48" s="39">
        <f>+AA32-AA47</f>
        <v>180618999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192607681</v>
      </c>
      <c r="D51" s="48">
        <f t="shared" si="3"/>
        <v>0</v>
      </c>
      <c r="E51" s="49">
        <f t="shared" si="3"/>
        <v>180618999</v>
      </c>
      <c r="F51" s="50">
        <f t="shared" si="3"/>
        <v>180618999</v>
      </c>
      <c r="G51" s="50">
        <f t="shared" si="3"/>
        <v>100630463</v>
      </c>
      <c r="H51" s="50">
        <f t="shared" si="3"/>
        <v>-3902356</v>
      </c>
      <c r="I51" s="50">
        <f t="shared" si="3"/>
        <v>-23261340</v>
      </c>
      <c r="J51" s="50">
        <f t="shared" si="3"/>
        <v>73466767</v>
      </c>
      <c r="K51" s="50">
        <f t="shared" si="3"/>
        <v>-8794785</v>
      </c>
      <c r="L51" s="50">
        <f t="shared" si="3"/>
        <v>-15471327</v>
      </c>
      <c r="M51" s="50">
        <f t="shared" si="3"/>
        <v>-15559700</v>
      </c>
      <c r="N51" s="50">
        <f t="shared" si="3"/>
        <v>-39825812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33640955</v>
      </c>
      <c r="X51" s="50">
        <f t="shared" si="3"/>
        <v>90308874</v>
      </c>
      <c r="Y51" s="50">
        <f t="shared" si="3"/>
        <v>-56667919</v>
      </c>
      <c r="Z51" s="51">
        <f>+IF(X51&lt;&gt;0,+(Y51/X51)*100,0)</f>
        <v>-62.749004045826105</v>
      </c>
      <c r="AA51" s="48">
        <f>SUM(AA48:AA50)</f>
        <v>180618999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192607681</v>
      </c>
      <c r="D53" s="54">
        <f>+D51-D52</f>
        <v>0</v>
      </c>
      <c r="E53" s="55">
        <f t="shared" si="4"/>
        <v>180618999</v>
      </c>
      <c r="F53" s="56">
        <f t="shared" si="4"/>
        <v>180618999</v>
      </c>
      <c r="G53" s="56">
        <f t="shared" si="4"/>
        <v>100630463</v>
      </c>
      <c r="H53" s="56">
        <f t="shared" si="4"/>
        <v>-3902356</v>
      </c>
      <c r="I53" s="56">
        <f t="shared" si="4"/>
        <v>-23261340</v>
      </c>
      <c r="J53" s="56">
        <f t="shared" si="4"/>
        <v>73466767</v>
      </c>
      <c r="K53" s="56">
        <f t="shared" si="4"/>
        <v>-8794785</v>
      </c>
      <c r="L53" s="56">
        <f t="shared" si="4"/>
        <v>-15471327</v>
      </c>
      <c r="M53" s="56">
        <f t="shared" si="4"/>
        <v>-15559700</v>
      </c>
      <c r="N53" s="56">
        <f t="shared" si="4"/>
        <v>-39825812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33640955</v>
      </c>
      <c r="X53" s="56">
        <f t="shared" si="4"/>
        <v>90308874</v>
      </c>
      <c r="Y53" s="56">
        <f t="shared" si="4"/>
        <v>-56667919</v>
      </c>
      <c r="Z53" s="57">
        <f>+IF(X53&lt;&gt;0,+(Y53/X53)*100,0)</f>
        <v>-62.749004045826105</v>
      </c>
      <c r="AA53" s="54">
        <f>+AA51-AA52</f>
        <v>180618999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192607681</v>
      </c>
      <c r="D56" s="48">
        <f>SUM(D53:D55)</f>
        <v>0</v>
      </c>
      <c r="E56" s="49">
        <f t="shared" si="5"/>
        <v>180618999</v>
      </c>
      <c r="F56" s="50">
        <f t="shared" si="5"/>
        <v>180618999</v>
      </c>
      <c r="G56" s="50">
        <f t="shared" si="5"/>
        <v>100630463</v>
      </c>
      <c r="H56" s="50">
        <f t="shared" si="5"/>
        <v>-3902356</v>
      </c>
      <c r="I56" s="50">
        <f t="shared" si="5"/>
        <v>-23261340</v>
      </c>
      <c r="J56" s="50">
        <f t="shared" si="5"/>
        <v>73466767</v>
      </c>
      <c r="K56" s="50">
        <f t="shared" si="5"/>
        <v>-8794785</v>
      </c>
      <c r="L56" s="50">
        <f t="shared" si="5"/>
        <v>-15471327</v>
      </c>
      <c r="M56" s="50">
        <f t="shared" si="5"/>
        <v>-15559700</v>
      </c>
      <c r="N56" s="50">
        <f t="shared" si="5"/>
        <v>-39825812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33640955</v>
      </c>
      <c r="X56" s="50">
        <f t="shared" si="5"/>
        <v>90308874</v>
      </c>
      <c r="Y56" s="50">
        <f t="shared" si="5"/>
        <v>-56667919</v>
      </c>
      <c r="Z56" s="51">
        <f>+IF(X56&lt;&gt;0,+(Y56/X56)*100,0)</f>
        <v>-62.749004045826105</v>
      </c>
      <c r="AA56" s="48">
        <f>SUM(AA53:AA55)</f>
        <v>180618999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192607681</v>
      </c>
      <c r="D59" s="65">
        <f>SUM(D56:D58)</f>
        <v>0</v>
      </c>
      <c r="E59" s="66">
        <f t="shared" si="6"/>
        <v>180618999</v>
      </c>
      <c r="F59" s="67">
        <f t="shared" si="6"/>
        <v>180618999</v>
      </c>
      <c r="G59" s="67">
        <f t="shared" si="6"/>
        <v>100630463</v>
      </c>
      <c r="H59" s="67">
        <f t="shared" si="6"/>
        <v>-3902356</v>
      </c>
      <c r="I59" s="67">
        <f t="shared" si="6"/>
        <v>-23261340</v>
      </c>
      <c r="J59" s="67">
        <f t="shared" si="6"/>
        <v>73466767</v>
      </c>
      <c r="K59" s="67">
        <f t="shared" si="6"/>
        <v>-8794785</v>
      </c>
      <c r="L59" s="67">
        <f t="shared" si="6"/>
        <v>-15471327</v>
      </c>
      <c r="M59" s="67">
        <f t="shared" si="6"/>
        <v>-15559700</v>
      </c>
      <c r="N59" s="67">
        <f t="shared" si="6"/>
        <v>-39825812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33640955</v>
      </c>
      <c r="X59" s="67">
        <f t="shared" si="6"/>
        <v>90308874</v>
      </c>
      <c r="Y59" s="67">
        <f t="shared" si="6"/>
        <v>-56667919</v>
      </c>
      <c r="Z59" s="68">
        <f>+IF(X59&lt;&gt;0,+(Y59/X59)*100,0)</f>
        <v>-62.749004045826105</v>
      </c>
      <c r="AA59" s="65">
        <f>SUM(AA56:AA58)</f>
        <v>180618999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680448</v>
      </c>
      <c r="F13" s="22">
        <v>680448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340224</v>
      </c>
      <c r="Y13" s="22">
        <v>-340224</v>
      </c>
      <c r="Z13" s="23">
        <v>-100</v>
      </c>
      <c r="AA13" s="20">
        <v>680448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680448</v>
      </c>
      <c r="F32" s="31">
        <f t="shared" si="0"/>
        <v>680448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340224</v>
      </c>
      <c r="Y32" s="31">
        <f t="shared" si="0"/>
        <v>-340224</v>
      </c>
      <c r="Z32" s="32">
        <f>+IF(X32&lt;&gt;0,+(Y32/X32)*100,0)</f>
        <v>-100</v>
      </c>
      <c r="AA32" s="29">
        <f>SUM(AA6:AA31)</f>
        <v>680448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106779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40000</v>
      </c>
      <c r="F44" s="22">
        <v>40000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19998</v>
      </c>
      <c r="Y44" s="22">
        <v>-19998</v>
      </c>
      <c r="Z44" s="23">
        <v>-100</v>
      </c>
      <c r="AA44" s="20">
        <v>40000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106779</v>
      </c>
      <c r="D47" s="29">
        <f t="shared" ref="D47:Y47" si="1">SUM(D34:D46)</f>
        <v>0</v>
      </c>
      <c r="E47" s="30">
        <f t="shared" si="1"/>
        <v>40000</v>
      </c>
      <c r="F47" s="31">
        <f t="shared" si="1"/>
        <v>40000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19998</v>
      </c>
      <c r="Y47" s="31">
        <f t="shared" si="1"/>
        <v>-19998</v>
      </c>
      <c r="Z47" s="32">
        <f>+IF(X47&lt;&gt;0,+(Y47/X47)*100,0)</f>
        <v>-100</v>
      </c>
      <c r="AA47" s="29">
        <f>SUM(AA34:AA46)</f>
        <v>40000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-106779</v>
      </c>
      <c r="D48" s="39">
        <f t="shared" si="2"/>
        <v>0</v>
      </c>
      <c r="E48" s="40">
        <f t="shared" si="2"/>
        <v>640448</v>
      </c>
      <c r="F48" s="41">
        <f t="shared" si="2"/>
        <v>640448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320226</v>
      </c>
      <c r="Y48" s="41">
        <f t="shared" si="2"/>
        <v>-320226</v>
      </c>
      <c r="Z48" s="42">
        <f>+IF(X48&lt;&gt;0,+(Y48/X48)*100,0)</f>
        <v>-100</v>
      </c>
      <c r="AA48" s="39">
        <f>+AA32-AA47</f>
        <v>640448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-106779</v>
      </c>
      <c r="D51" s="48">
        <f t="shared" si="3"/>
        <v>0</v>
      </c>
      <c r="E51" s="49">
        <f t="shared" si="3"/>
        <v>640448</v>
      </c>
      <c r="F51" s="50">
        <f t="shared" si="3"/>
        <v>640448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320226</v>
      </c>
      <c r="Y51" s="50">
        <f t="shared" si="3"/>
        <v>-320226</v>
      </c>
      <c r="Z51" s="51">
        <f>+IF(X51&lt;&gt;0,+(Y51/X51)*100,0)</f>
        <v>-100</v>
      </c>
      <c r="AA51" s="48">
        <f>SUM(AA48:AA50)</f>
        <v>640448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-106779</v>
      </c>
      <c r="D53" s="54">
        <f>+D51-D52</f>
        <v>0</v>
      </c>
      <c r="E53" s="55">
        <f t="shared" si="4"/>
        <v>640448</v>
      </c>
      <c r="F53" s="56">
        <f t="shared" si="4"/>
        <v>640448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320226</v>
      </c>
      <c r="Y53" s="56">
        <f t="shared" si="4"/>
        <v>-320226</v>
      </c>
      <c r="Z53" s="57">
        <f>+IF(X53&lt;&gt;0,+(Y53/X53)*100,0)</f>
        <v>-100</v>
      </c>
      <c r="AA53" s="54">
        <f>+AA51-AA52</f>
        <v>640448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-106779</v>
      </c>
      <c r="D56" s="48">
        <f>SUM(D53:D55)</f>
        <v>0</v>
      </c>
      <c r="E56" s="49">
        <f t="shared" si="5"/>
        <v>640448</v>
      </c>
      <c r="F56" s="50">
        <f t="shared" si="5"/>
        <v>640448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320226</v>
      </c>
      <c r="Y56" s="50">
        <f t="shared" si="5"/>
        <v>-320226</v>
      </c>
      <c r="Z56" s="51">
        <f>+IF(X56&lt;&gt;0,+(Y56/X56)*100,0)</f>
        <v>-100</v>
      </c>
      <c r="AA56" s="48">
        <f>SUM(AA53:AA55)</f>
        <v>640448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-106779</v>
      </c>
      <c r="D59" s="65">
        <f>SUM(D56:D58)</f>
        <v>0</v>
      </c>
      <c r="E59" s="66">
        <f t="shared" si="6"/>
        <v>640448</v>
      </c>
      <c r="F59" s="67">
        <f t="shared" si="6"/>
        <v>640448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320226</v>
      </c>
      <c r="Y59" s="67">
        <f t="shared" si="6"/>
        <v>-320226</v>
      </c>
      <c r="Z59" s="68">
        <f>+IF(X59&lt;&gt;0,+(Y59/X59)*100,0)</f>
        <v>-100</v>
      </c>
      <c r="AA59" s="65">
        <f>SUM(AA56:AA58)</f>
        <v>640448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>
        <v>19838000</v>
      </c>
      <c r="F9" s="22">
        <v>19838000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9919004</v>
      </c>
      <c r="Y9" s="22">
        <v>-9919004</v>
      </c>
      <c r="Z9" s="23">
        <v>-100</v>
      </c>
      <c r="AA9" s="20">
        <v>19838000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19838000</v>
      </c>
      <c r="F32" s="31">
        <f t="shared" si="0"/>
        <v>19838000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9919004</v>
      </c>
      <c r="Y32" s="31">
        <f t="shared" si="0"/>
        <v>-9919004</v>
      </c>
      <c r="Z32" s="32">
        <f>+IF(X32&lt;&gt;0,+(Y32/X32)*100,0)</f>
        <v>-100</v>
      </c>
      <c r="AA32" s="29">
        <f>SUM(AA6:AA31)</f>
        <v>19838000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9919111</v>
      </c>
      <c r="F38" s="22">
        <v>9919111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4959559</v>
      </c>
      <c r="Y38" s="22">
        <v>-4959559</v>
      </c>
      <c r="Z38" s="23">
        <v>-100</v>
      </c>
      <c r="AA38" s="20">
        <v>9919111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70000</v>
      </c>
      <c r="F44" s="22">
        <v>70000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34998</v>
      </c>
      <c r="Y44" s="22">
        <v>-34998</v>
      </c>
      <c r="Z44" s="23">
        <v>-100</v>
      </c>
      <c r="AA44" s="20">
        <v>70000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9989111</v>
      </c>
      <c r="F47" s="31">
        <f t="shared" si="1"/>
        <v>9989111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4994557</v>
      </c>
      <c r="Y47" s="31">
        <f t="shared" si="1"/>
        <v>-4994557</v>
      </c>
      <c r="Z47" s="32">
        <f>+IF(X47&lt;&gt;0,+(Y47/X47)*100,0)</f>
        <v>-100</v>
      </c>
      <c r="AA47" s="29">
        <f>SUM(AA34:AA46)</f>
        <v>9989111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9848889</v>
      </c>
      <c r="F48" s="41">
        <f t="shared" si="2"/>
        <v>9848889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4924447</v>
      </c>
      <c r="Y48" s="41">
        <f t="shared" si="2"/>
        <v>-4924447</v>
      </c>
      <c r="Z48" s="42">
        <f>+IF(X48&lt;&gt;0,+(Y48/X48)*100,0)</f>
        <v>-100</v>
      </c>
      <c r="AA48" s="39">
        <f>+AA32-AA47</f>
        <v>9848889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9848889</v>
      </c>
      <c r="F51" s="50">
        <f t="shared" si="3"/>
        <v>9848889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4924447</v>
      </c>
      <c r="Y51" s="50">
        <f t="shared" si="3"/>
        <v>-4924447</v>
      </c>
      <c r="Z51" s="51">
        <f>+IF(X51&lt;&gt;0,+(Y51/X51)*100,0)</f>
        <v>-100</v>
      </c>
      <c r="AA51" s="48">
        <f>SUM(AA48:AA50)</f>
        <v>9848889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9848889</v>
      </c>
      <c r="F53" s="56">
        <f t="shared" si="4"/>
        <v>9848889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4924447</v>
      </c>
      <c r="Y53" s="56">
        <f t="shared" si="4"/>
        <v>-4924447</v>
      </c>
      <c r="Z53" s="57">
        <f>+IF(X53&lt;&gt;0,+(Y53/X53)*100,0)</f>
        <v>-100</v>
      </c>
      <c r="AA53" s="54">
        <f>+AA51-AA52</f>
        <v>9848889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9848889</v>
      </c>
      <c r="F56" s="50">
        <f t="shared" si="5"/>
        <v>9848889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4924447</v>
      </c>
      <c r="Y56" s="50">
        <f t="shared" si="5"/>
        <v>-4924447</v>
      </c>
      <c r="Z56" s="51">
        <f>+IF(X56&lt;&gt;0,+(Y56/X56)*100,0)</f>
        <v>-100</v>
      </c>
      <c r="AA56" s="48">
        <f>SUM(AA53:AA55)</f>
        <v>9848889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9848889</v>
      </c>
      <c r="F59" s="67">
        <f t="shared" si="6"/>
        <v>9848889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4924447</v>
      </c>
      <c r="Y59" s="67">
        <f t="shared" si="6"/>
        <v>-4924447</v>
      </c>
      <c r="Z59" s="68">
        <f>+IF(X59&lt;&gt;0,+(Y59/X59)*100,0)</f>
        <v>-100</v>
      </c>
      <c r="AA59" s="65">
        <f>SUM(AA56:AA58)</f>
        <v>9848889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7548742</v>
      </c>
      <c r="D9" s="20"/>
      <c r="E9" s="21">
        <v>8301441</v>
      </c>
      <c r="F9" s="22">
        <v>8301441</v>
      </c>
      <c r="G9" s="22"/>
      <c r="H9" s="22">
        <v>608780</v>
      </c>
      <c r="I9" s="22"/>
      <c r="J9" s="22">
        <v>608780</v>
      </c>
      <c r="K9" s="22">
        <v>608538</v>
      </c>
      <c r="L9" s="22">
        <v>608656</v>
      </c>
      <c r="M9" s="22">
        <v>608531</v>
      </c>
      <c r="N9" s="22">
        <v>1825725</v>
      </c>
      <c r="O9" s="22"/>
      <c r="P9" s="22"/>
      <c r="Q9" s="22"/>
      <c r="R9" s="22"/>
      <c r="S9" s="22"/>
      <c r="T9" s="22"/>
      <c r="U9" s="22"/>
      <c r="V9" s="22"/>
      <c r="W9" s="22">
        <v>2434505</v>
      </c>
      <c r="X9" s="22">
        <v>4150722</v>
      </c>
      <c r="Y9" s="22">
        <v>-1716217</v>
      </c>
      <c r="Z9" s="23">
        <v>-41.347433048997253</v>
      </c>
      <c r="AA9" s="20">
        <v>8301441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2446739</v>
      </c>
      <c r="F13" s="22">
        <v>2446739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1223370</v>
      </c>
      <c r="Y13" s="22">
        <v>-1223370</v>
      </c>
      <c r="Z13" s="23">
        <v>-100</v>
      </c>
      <c r="AA13" s="20">
        <v>2446739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1250567</v>
      </c>
      <c r="F25" s="22">
        <v>1250567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625284</v>
      </c>
      <c r="Y25" s="22">
        <v>-625284</v>
      </c>
      <c r="Z25" s="23">
        <v>-100</v>
      </c>
      <c r="AA25" s="20">
        <v>1250567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7548742</v>
      </c>
      <c r="D32" s="29">
        <f t="shared" ref="D32:Y32" si="0">SUM(D6:D31)</f>
        <v>0</v>
      </c>
      <c r="E32" s="30">
        <f t="shared" si="0"/>
        <v>11998747</v>
      </c>
      <c r="F32" s="31">
        <f t="shared" si="0"/>
        <v>11998747</v>
      </c>
      <c r="G32" s="31">
        <f t="shared" si="0"/>
        <v>0</v>
      </c>
      <c r="H32" s="31">
        <f t="shared" si="0"/>
        <v>608780</v>
      </c>
      <c r="I32" s="31">
        <f t="shared" si="0"/>
        <v>0</v>
      </c>
      <c r="J32" s="31">
        <f t="shared" si="0"/>
        <v>608780</v>
      </c>
      <c r="K32" s="31">
        <f t="shared" si="0"/>
        <v>608538</v>
      </c>
      <c r="L32" s="31">
        <f t="shared" si="0"/>
        <v>608656</v>
      </c>
      <c r="M32" s="31">
        <f t="shared" si="0"/>
        <v>608531</v>
      </c>
      <c r="N32" s="31">
        <f t="shared" si="0"/>
        <v>1825725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2434505</v>
      </c>
      <c r="X32" s="31">
        <f t="shared" si="0"/>
        <v>5999376</v>
      </c>
      <c r="Y32" s="31">
        <f t="shared" si="0"/>
        <v>-3564871</v>
      </c>
      <c r="Z32" s="32">
        <f>+IF(X32&lt;&gt;0,+(Y32/X32)*100,0)</f>
        <v>-59.420696419094256</v>
      </c>
      <c r="AA32" s="29">
        <f>SUM(AA6:AA31)</f>
        <v>11998747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5862400</v>
      </c>
      <c r="D34" s="20"/>
      <c r="E34" s="21">
        <v>5716672</v>
      </c>
      <c r="F34" s="22">
        <v>5716672</v>
      </c>
      <c r="G34" s="22"/>
      <c r="H34" s="22">
        <v>510137</v>
      </c>
      <c r="I34" s="22"/>
      <c r="J34" s="22">
        <v>510137</v>
      </c>
      <c r="K34" s="22">
        <v>85736</v>
      </c>
      <c r="L34" s="22">
        <v>463154</v>
      </c>
      <c r="M34" s="22">
        <v>454977</v>
      </c>
      <c r="N34" s="22">
        <v>1003867</v>
      </c>
      <c r="O34" s="22"/>
      <c r="P34" s="22"/>
      <c r="Q34" s="22"/>
      <c r="R34" s="22"/>
      <c r="S34" s="22"/>
      <c r="T34" s="22"/>
      <c r="U34" s="22"/>
      <c r="V34" s="22"/>
      <c r="W34" s="22">
        <v>1514004</v>
      </c>
      <c r="X34" s="22">
        <v>2858346</v>
      </c>
      <c r="Y34" s="22">
        <v>-1344342</v>
      </c>
      <c r="Z34" s="23">
        <v>-47.032164755421491</v>
      </c>
      <c r="AA34" s="20">
        <v>5716672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1530</v>
      </c>
      <c r="D37" s="20"/>
      <c r="E37" s="21">
        <v>20000</v>
      </c>
      <c r="F37" s="22">
        <v>20000</v>
      </c>
      <c r="G37" s="22"/>
      <c r="H37" s="22"/>
      <c r="I37" s="22"/>
      <c r="J37" s="22"/>
      <c r="K37" s="22">
        <v>-14375</v>
      </c>
      <c r="L37" s="22"/>
      <c r="M37" s="22"/>
      <c r="N37" s="22">
        <v>-14375</v>
      </c>
      <c r="O37" s="22"/>
      <c r="P37" s="22"/>
      <c r="Q37" s="22"/>
      <c r="R37" s="22"/>
      <c r="S37" s="22"/>
      <c r="T37" s="22"/>
      <c r="U37" s="22"/>
      <c r="V37" s="22"/>
      <c r="W37" s="22">
        <v>-14375</v>
      </c>
      <c r="X37" s="22">
        <v>10002</v>
      </c>
      <c r="Y37" s="22">
        <v>-24377</v>
      </c>
      <c r="Z37" s="23">
        <v>-243.72125574885021</v>
      </c>
      <c r="AA37" s="20">
        <v>20000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2710102</v>
      </c>
      <c r="F38" s="22">
        <v>2710102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1355052</v>
      </c>
      <c r="Y38" s="22">
        <v>-1355052</v>
      </c>
      <c r="Z38" s="23">
        <v>-100</v>
      </c>
      <c r="AA38" s="20">
        <v>2710102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57674</v>
      </c>
      <c r="D41" s="20"/>
      <c r="E41" s="21">
        <v>120000</v>
      </c>
      <c r="F41" s="22">
        <v>120000</v>
      </c>
      <c r="G41" s="22"/>
      <c r="H41" s="22">
        <v>2640</v>
      </c>
      <c r="I41" s="22"/>
      <c r="J41" s="22">
        <v>2640</v>
      </c>
      <c r="K41" s="22"/>
      <c r="L41" s="22">
        <v>61222</v>
      </c>
      <c r="M41" s="22">
        <v>31384</v>
      </c>
      <c r="N41" s="22">
        <v>92606</v>
      </c>
      <c r="O41" s="22"/>
      <c r="P41" s="22"/>
      <c r="Q41" s="22"/>
      <c r="R41" s="22"/>
      <c r="S41" s="22"/>
      <c r="T41" s="22"/>
      <c r="U41" s="22"/>
      <c r="V41" s="22"/>
      <c r="W41" s="22">
        <v>95246</v>
      </c>
      <c r="X41" s="22">
        <v>60000</v>
      </c>
      <c r="Y41" s="22">
        <v>35246</v>
      </c>
      <c r="Z41" s="23">
        <v>58.743333333333339</v>
      </c>
      <c r="AA41" s="20">
        <v>120000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6431370</v>
      </c>
      <c r="F43" s="22">
        <v>6431370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3215688</v>
      </c>
      <c r="Y43" s="22">
        <v>-3215688</v>
      </c>
      <c r="Z43" s="23">
        <v>-100</v>
      </c>
      <c r="AA43" s="20">
        <v>6431370</v>
      </c>
    </row>
    <row r="44" spans="1:27" ht="13.5" x14ac:dyDescent="0.25">
      <c r="A44" s="19" t="s">
        <v>69</v>
      </c>
      <c r="B44" s="15" t="s">
        <v>32</v>
      </c>
      <c r="C44" s="20">
        <v>2941495</v>
      </c>
      <c r="D44" s="20"/>
      <c r="E44" s="21">
        <v>1620255</v>
      </c>
      <c r="F44" s="22">
        <v>1620255</v>
      </c>
      <c r="G44" s="22"/>
      <c r="H44" s="22">
        <v>7961</v>
      </c>
      <c r="I44" s="22"/>
      <c r="J44" s="22">
        <v>7961</v>
      </c>
      <c r="K44" s="22">
        <v>14495</v>
      </c>
      <c r="L44" s="22">
        <v>417868</v>
      </c>
      <c r="M44" s="22">
        <v>122357</v>
      </c>
      <c r="N44" s="22">
        <v>554720</v>
      </c>
      <c r="O44" s="22"/>
      <c r="P44" s="22"/>
      <c r="Q44" s="22"/>
      <c r="R44" s="22"/>
      <c r="S44" s="22"/>
      <c r="T44" s="22"/>
      <c r="U44" s="22"/>
      <c r="V44" s="22"/>
      <c r="W44" s="22">
        <v>562681</v>
      </c>
      <c r="X44" s="22">
        <v>810132</v>
      </c>
      <c r="Y44" s="22">
        <v>-247451</v>
      </c>
      <c r="Z44" s="23">
        <v>-30.544528545965349</v>
      </c>
      <c r="AA44" s="20">
        <v>1620255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8863099</v>
      </c>
      <c r="D47" s="29">
        <f t="shared" ref="D47:Y47" si="1">SUM(D34:D46)</f>
        <v>0</v>
      </c>
      <c r="E47" s="30">
        <f t="shared" si="1"/>
        <v>16618399</v>
      </c>
      <c r="F47" s="31">
        <f t="shared" si="1"/>
        <v>16618399</v>
      </c>
      <c r="G47" s="31">
        <f t="shared" si="1"/>
        <v>0</v>
      </c>
      <c r="H47" s="31">
        <f t="shared" si="1"/>
        <v>520738</v>
      </c>
      <c r="I47" s="31">
        <f t="shared" si="1"/>
        <v>0</v>
      </c>
      <c r="J47" s="31">
        <f t="shared" si="1"/>
        <v>520738</v>
      </c>
      <c r="K47" s="31">
        <f t="shared" si="1"/>
        <v>85856</v>
      </c>
      <c r="L47" s="31">
        <f t="shared" si="1"/>
        <v>942244</v>
      </c>
      <c r="M47" s="31">
        <f t="shared" si="1"/>
        <v>608718</v>
      </c>
      <c r="N47" s="31">
        <f t="shared" si="1"/>
        <v>1636818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2157556</v>
      </c>
      <c r="X47" s="31">
        <f t="shared" si="1"/>
        <v>8309220</v>
      </c>
      <c r="Y47" s="31">
        <f t="shared" si="1"/>
        <v>-6151664</v>
      </c>
      <c r="Z47" s="32">
        <f>+IF(X47&lt;&gt;0,+(Y47/X47)*100,0)</f>
        <v>-74.034193341853992</v>
      </c>
      <c r="AA47" s="29">
        <f>SUM(AA34:AA46)</f>
        <v>16618399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-1314357</v>
      </c>
      <c r="D48" s="39">
        <f t="shared" si="2"/>
        <v>0</v>
      </c>
      <c r="E48" s="40">
        <f t="shared" si="2"/>
        <v>-4619652</v>
      </c>
      <c r="F48" s="41">
        <f t="shared" si="2"/>
        <v>-4619652</v>
      </c>
      <c r="G48" s="41">
        <f t="shared" si="2"/>
        <v>0</v>
      </c>
      <c r="H48" s="41">
        <f t="shared" si="2"/>
        <v>88042</v>
      </c>
      <c r="I48" s="41">
        <f t="shared" si="2"/>
        <v>0</v>
      </c>
      <c r="J48" s="41">
        <f t="shared" si="2"/>
        <v>88042</v>
      </c>
      <c r="K48" s="41">
        <f t="shared" si="2"/>
        <v>522682</v>
      </c>
      <c r="L48" s="41">
        <f t="shared" si="2"/>
        <v>-333588</v>
      </c>
      <c r="M48" s="41">
        <f t="shared" si="2"/>
        <v>-187</v>
      </c>
      <c r="N48" s="41">
        <f t="shared" si="2"/>
        <v>188907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276949</v>
      </c>
      <c r="X48" s="41">
        <f t="shared" si="2"/>
        <v>-2309844</v>
      </c>
      <c r="Y48" s="41">
        <f t="shared" si="2"/>
        <v>2586793</v>
      </c>
      <c r="Z48" s="42">
        <f>+IF(X48&lt;&gt;0,+(Y48/X48)*100,0)</f>
        <v>-111.98994390963199</v>
      </c>
      <c r="AA48" s="39">
        <f>+AA32-AA47</f>
        <v>-4619652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-1314357</v>
      </c>
      <c r="D51" s="48">
        <f t="shared" si="3"/>
        <v>0</v>
      </c>
      <c r="E51" s="49">
        <f t="shared" si="3"/>
        <v>-4619652</v>
      </c>
      <c r="F51" s="50">
        <f t="shared" si="3"/>
        <v>-4619652</v>
      </c>
      <c r="G51" s="50">
        <f t="shared" si="3"/>
        <v>0</v>
      </c>
      <c r="H51" s="50">
        <f t="shared" si="3"/>
        <v>88042</v>
      </c>
      <c r="I51" s="50">
        <f t="shared" si="3"/>
        <v>0</v>
      </c>
      <c r="J51" s="50">
        <f t="shared" si="3"/>
        <v>88042</v>
      </c>
      <c r="K51" s="50">
        <f t="shared" si="3"/>
        <v>522682</v>
      </c>
      <c r="L51" s="50">
        <f t="shared" si="3"/>
        <v>-333588</v>
      </c>
      <c r="M51" s="50">
        <f t="shared" si="3"/>
        <v>-187</v>
      </c>
      <c r="N51" s="50">
        <f t="shared" si="3"/>
        <v>188907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276949</v>
      </c>
      <c r="X51" s="50">
        <f t="shared" si="3"/>
        <v>-2309844</v>
      </c>
      <c r="Y51" s="50">
        <f t="shared" si="3"/>
        <v>2586793</v>
      </c>
      <c r="Z51" s="51">
        <f>+IF(X51&lt;&gt;0,+(Y51/X51)*100,0)</f>
        <v>-111.98994390963199</v>
      </c>
      <c r="AA51" s="48">
        <f>SUM(AA48:AA50)</f>
        <v>-4619652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-1314357</v>
      </c>
      <c r="D53" s="54">
        <f>+D51-D52</f>
        <v>0</v>
      </c>
      <c r="E53" s="55">
        <f t="shared" si="4"/>
        <v>-4619652</v>
      </c>
      <c r="F53" s="56">
        <f t="shared" si="4"/>
        <v>-4619652</v>
      </c>
      <c r="G53" s="56">
        <f t="shared" si="4"/>
        <v>0</v>
      </c>
      <c r="H53" s="56">
        <f t="shared" si="4"/>
        <v>88042</v>
      </c>
      <c r="I53" s="56">
        <f t="shared" si="4"/>
        <v>0</v>
      </c>
      <c r="J53" s="56">
        <f t="shared" si="4"/>
        <v>88042</v>
      </c>
      <c r="K53" s="56">
        <f t="shared" si="4"/>
        <v>522682</v>
      </c>
      <c r="L53" s="56">
        <f t="shared" si="4"/>
        <v>-333588</v>
      </c>
      <c r="M53" s="56">
        <f t="shared" si="4"/>
        <v>-187</v>
      </c>
      <c r="N53" s="56">
        <f t="shared" si="4"/>
        <v>188907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276949</v>
      </c>
      <c r="X53" s="56">
        <f t="shared" si="4"/>
        <v>-2309844</v>
      </c>
      <c r="Y53" s="56">
        <f t="shared" si="4"/>
        <v>2586793</v>
      </c>
      <c r="Z53" s="57">
        <f>+IF(X53&lt;&gt;0,+(Y53/X53)*100,0)</f>
        <v>-111.98994390963199</v>
      </c>
      <c r="AA53" s="54">
        <f>+AA51-AA52</f>
        <v>-4619652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-1314357</v>
      </c>
      <c r="D56" s="48">
        <f>SUM(D53:D55)</f>
        <v>0</v>
      </c>
      <c r="E56" s="49">
        <f t="shared" si="5"/>
        <v>-4619652</v>
      </c>
      <c r="F56" s="50">
        <f t="shared" si="5"/>
        <v>-4619652</v>
      </c>
      <c r="G56" s="50">
        <f t="shared" si="5"/>
        <v>0</v>
      </c>
      <c r="H56" s="50">
        <f t="shared" si="5"/>
        <v>88042</v>
      </c>
      <c r="I56" s="50">
        <f t="shared" si="5"/>
        <v>0</v>
      </c>
      <c r="J56" s="50">
        <f t="shared" si="5"/>
        <v>88042</v>
      </c>
      <c r="K56" s="50">
        <f t="shared" si="5"/>
        <v>522682</v>
      </c>
      <c r="L56" s="50">
        <f t="shared" si="5"/>
        <v>-333588</v>
      </c>
      <c r="M56" s="50">
        <f t="shared" si="5"/>
        <v>-187</v>
      </c>
      <c r="N56" s="50">
        <f t="shared" si="5"/>
        <v>188907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276949</v>
      </c>
      <c r="X56" s="50">
        <f t="shared" si="5"/>
        <v>-2309844</v>
      </c>
      <c r="Y56" s="50">
        <f t="shared" si="5"/>
        <v>2586793</v>
      </c>
      <c r="Z56" s="51">
        <f>+IF(X56&lt;&gt;0,+(Y56/X56)*100,0)</f>
        <v>-111.98994390963199</v>
      </c>
      <c r="AA56" s="48">
        <f>SUM(AA53:AA55)</f>
        <v>-4619652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-1314357</v>
      </c>
      <c r="D59" s="65">
        <f>SUM(D56:D58)</f>
        <v>0</v>
      </c>
      <c r="E59" s="66">
        <f t="shared" si="6"/>
        <v>-4619652</v>
      </c>
      <c r="F59" s="67">
        <f t="shared" si="6"/>
        <v>-4619652</v>
      </c>
      <c r="G59" s="67">
        <f t="shared" si="6"/>
        <v>0</v>
      </c>
      <c r="H59" s="67">
        <f t="shared" si="6"/>
        <v>88042</v>
      </c>
      <c r="I59" s="67">
        <f t="shared" si="6"/>
        <v>0</v>
      </c>
      <c r="J59" s="67">
        <f t="shared" si="6"/>
        <v>88042</v>
      </c>
      <c r="K59" s="67">
        <f t="shared" si="6"/>
        <v>522682</v>
      </c>
      <c r="L59" s="67">
        <f t="shared" si="6"/>
        <v>-333588</v>
      </c>
      <c r="M59" s="67">
        <f t="shared" si="6"/>
        <v>-187</v>
      </c>
      <c r="N59" s="67">
        <f t="shared" si="6"/>
        <v>188907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276949</v>
      </c>
      <c r="X59" s="67">
        <f t="shared" si="6"/>
        <v>-2309844</v>
      </c>
      <c r="Y59" s="67">
        <f t="shared" si="6"/>
        <v>2586793</v>
      </c>
      <c r="Z59" s="68">
        <f>+IF(X59&lt;&gt;0,+(Y59/X59)*100,0)</f>
        <v>-111.98994390963199</v>
      </c>
      <c r="AA59" s="65">
        <f>SUM(AA56:AA58)</f>
        <v>-4619652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13660718</v>
      </c>
      <c r="F6" s="22">
        <v>13660718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6830358</v>
      </c>
      <c r="Y6" s="22">
        <v>-6830358</v>
      </c>
      <c r="Z6" s="23">
        <v>-100</v>
      </c>
      <c r="AA6" s="20">
        <v>13660718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>
        <v>22015602</v>
      </c>
      <c r="F7" s="22">
        <v>22015602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>
        <v>11007804</v>
      </c>
      <c r="Y7" s="22">
        <v>-11007804</v>
      </c>
      <c r="Z7" s="23">
        <v>-100</v>
      </c>
      <c r="AA7" s="20">
        <v>22015602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>
        <v>27568445</v>
      </c>
      <c r="F9" s="22">
        <v>27568445</v>
      </c>
      <c r="G9" s="22">
        <v>1286063</v>
      </c>
      <c r="H9" s="22">
        <v>1247033</v>
      </c>
      <c r="I9" s="22">
        <v>1224416</v>
      </c>
      <c r="J9" s="22">
        <v>3757512</v>
      </c>
      <c r="K9" s="22"/>
      <c r="L9" s="22"/>
      <c r="M9" s="22">
        <v>1205779</v>
      </c>
      <c r="N9" s="22">
        <v>1205779</v>
      </c>
      <c r="O9" s="22"/>
      <c r="P9" s="22"/>
      <c r="Q9" s="22"/>
      <c r="R9" s="22"/>
      <c r="S9" s="22"/>
      <c r="T9" s="22"/>
      <c r="U9" s="22"/>
      <c r="V9" s="22"/>
      <c r="W9" s="22">
        <v>4963291</v>
      </c>
      <c r="X9" s="22">
        <v>13784220</v>
      </c>
      <c r="Y9" s="22">
        <v>-8820929</v>
      </c>
      <c r="Z9" s="23">
        <v>-63.992949909389139</v>
      </c>
      <c r="AA9" s="20">
        <v>27568445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3549491</v>
      </c>
      <c r="F13" s="22">
        <v>3549491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1774746</v>
      </c>
      <c r="Y13" s="22">
        <v>-1774746</v>
      </c>
      <c r="Z13" s="23">
        <v>-100</v>
      </c>
      <c r="AA13" s="20">
        <v>3549491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158510000</v>
      </c>
      <c r="F25" s="22">
        <v>158510000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79255002</v>
      </c>
      <c r="Y25" s="22">
        <v>-79255002</v>
      </c>
      <c r="Z25" s="23">
        <v>-100</v>
      </c>
      <c r="AA25" s="20">
        <v>158510000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225304256</v>
      </c>
      <c r="F32" s="31">
        <f t="shared" si="0"/>
        <v>225304256</v>
      </c>
      <c r="G32" s="31">
        <f t="shared" si="0"/>
        <v>1286063</v>
      </c>
      <c r="H32" s="31">
        <f t="shared" si="0"/>
        <v>1247033</v>
      </c>
      <c r="I32" s="31">
        <f t="shared" si="0"/>
        <v>1224416</v>
      </c>
      <c r="J32" s="31">
        <f t="shared" si="0"/>
        <v>3757512</v>
      </c>
      <c r="K32" s="31">
        <f t="shared" si="0"/>
        <v>0</v>
      </c>
      <c r="L32" s="31">
        <f t="shared" si="0"/>
        <v>0</v>
      </c>
      <c r="M32" s="31">
        <f t="shared" si="0"/>
        <v>1205779</v>
      </c>
      <c r="N32" s="31">
        <f t="shared" si="0"/>
        <v>1205779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4963291</v>
      </c>
      <c r="X32" s="31">
        <f t="shared" si="0"/>
        <v>112652130</v>
      </c>
      <c r="Y32" s="31">
        <f t="shared" si="0"/>
        <v>-107688839</v>
      </c>
      <c r="Z32" s="32">
        <f>+IF(X32&lt;&gt;0,+(Y32/X32)*100,0)</f>
        <v>-95.59414367043037</v>
      </c>
      <c r="AA32" s="29">
        <f>SUM(AA6:AA31)</f>
        <v>225304256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8465673</v>
      </c>
      <c r="F34" s="22">
        <v>8465673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4232838</v>
      </c>
      <c r="Y34" s="22">
        <v>-4232838</v>
      </c>
      <c r="Z34" s="23">
        <v>-100</v>
      </c>
      <c r="AA34" s="20">
        <v>8465673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8465673</v>
      </c>
      <c r="F47" s="31">
        <f t="shared" si="1"/>
        <v>8465673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4232838</v>
      </c>
      <c r="Y47" s="31">
        <f t="shared" si="1"/>
        <v>-4232838</v>
      </c>
      <c r="Z47" s="32">
        <f>+IF(X47&lt;&gt;0,+(Y47/X47)*100,0)</f>
        <v>-100</v>
      </c>
      <c r="AA47" s="29">
        <f>SUM(AA34:AA46)</f>
        <v>8465673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216838583</v>
      </c>
      <c r="F48" s="41">
        <f t="shared" si="2"/>
        <v>216838583</v>
      </c>
      <c r="G48" s="41">
        <f t="shared" si="2"/>
        <v>1286063</v>
      </c>
      <c r="H48" s="41">
        <f t="shared" si="2"/>
        <v>1247033</v>
      </c>
      <c r="I48" s="41">
        <f t="shared" si="2"/>
        <v>1224416</v>
      </c>
      <c r="J48" s="41">
        <f t="shared" si="2"/>
        <v>3757512</v>
      </c>
      <c r="K48" s="41">
        <f t="shared" si="2"/>
        <v>0</v>
      </c>
      <c r="L48" s="41">
        <f t="shared" si="2"/>
        <v>0</v>
      </c>
      <c r="M48" s="41">
        <f t="shared" si="2"/>
        <v>1205779</v>
      </c>
      <c r="N48" s="41">
        <f t="shared" si="2"/>
        <v>1205779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4963291</v>
      </c>
      <c r="X48" s="41">
        <f t="shared" si="2"/>
        <v>108419292</v>
      </c>
      <c r="Y48" s="41">
        <f t="shared" si="2"/>
        <v>-103456001</v>
      </c>
      <c r="Z48" s="42">
        <f>+IF(X48&lt;&gt;0,+(Y48/X48)*100,0)</f>
        <v>-95.422132990870296</v>
      </c>
      <c r="AA48" s="39">
        <f>+AA32-AA47</f>
        <v>216838583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52200000</v>
      </c>
      <c r="F49" s="22">
        <v>52200000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26100000</v>
      </c>
      <c r="Y49" s="22">
        <v>-26100000</v>
      </c>
      <c r="Z49" s="23">
        <v>-100</v>
      </c>
      <c r="AA49" s="20">
        <v>52200000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269038583</v>
      </c>
      <c r="F51" s="50">
        <f t="shared" si="3"/>
        <v>269038583</v>
      </c>
      <c r="G51" s="50">
        <f t="shared" si="3"/>
        <v>1286063</v>
      </c>
      <c r="H51" s="50">
        <f t="shared" si="3"/>
        <v>1247033</v>
      </c>
      <c r="I51" s="50">
        <f t="shared" si="3"/>
        <v>1224416</v>
      </c>
      <c r="J51" s="50">
        <f t="shared" si="3"/>
        <v>3757512</v>
      </c>
      <c r="K51" s="50">
        <f t="shared" si="3"/>
        <v>0</v>
      </c>
      <c r="L51" s="50">
        <f t="shared" si="3"/>
        <v>0</v>
      </c>
      <c r="M51" s="50">
        <f t="shared" si="3"/>
        <v>1205779</v>
      </c>
      <c r="N51" s="50">
        <f t="shared" si="3"/>
        <v>1205779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4963291</v>
      </c>
      <c r="X51" s="50">
        <f t="shared" si="3"/>
        <v>134519292</v>
      </c>
      <c r="Y51" s="50">
        <f t="shared" si="3"/>
        <v>-129556001</v>
      </c>
      <c r="Z51" s="51">
        <f>+IF(X51&lt;&gt;0,+(Y51/X51)*100,0)</f>
        <v>-96.310350042579756</v>
      </c>
      <c r="AA51" s="48">
        <f>SUM(AA48:AA50)</f>
        <v>269038583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269038583</v>
      </c>
      <c r="F53" s="56">
        <f t="shared" si="4"/>
        <v>269038583</v>
      </c>
      <c r="G53" s="56">
        <f t="shared" si="4"/>
        <v>1286063</v>
      </c>
      <c r="H53" s="56">
        <f t="shared" si="4"/>
        <v>1247033</v>
      </c>
      <c r="I53" s="56">
        <f t="shared" si="4"/>
        <v>1224416</v>
      </c>
      <c r="J53" s="56">
        <f t="shared" si="4"/>
        <v>3757512</v>
      </c>
      <c r="K53" s="56">
        <f t="shared" si="4"/>
        <v>0</v>
      </c>
      <c r="L53" s="56">
        <f t="shared" si="4"/>
        <v>0</v>
      </c>
      <c r="M53" s="56">
        <f t="shared" si="4"/>
        <v>1205779</v>
      </c>
      <c r="N53" s="56">
        <f t="shared" si="4"/>
        <v>1205779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4963291</v>
      </c>
      <c r="X53" s="56">
        <f t="shared" si="4"/>
        <v>134519292</v>
      </c>
      <c r="Y53" s="56">
        <f t="shared" si="4"/>
        <v>-129556001</v>
      </c>
      <c r="Z53" s="57">
        <f>+IF(X53&lt;&gt;0,+(Y53/X53)*100,0)</f>
        <v>-96.310350042579756</v>
      </c>
      <c r="AA53" s="54">
        <f>+AA51-AA52</f>
        <v>269038583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269038583</v>
      </c>
      <c r="F56" s="50">
        <f t="shared" si="5"/>
        <v>269038583</v>
      </c>
      <c r="G56" s="50">
        <f t="shared" si="5"/>
        <v>1286063</v>
      </c>
      <c r="H56" s="50">
        <f t="shared" si="5"/>
        <v>1247033</v>
      </c>
      <c r="I56" s="50">
        <f t="shared" si="5"/>
        <v>1224416</v>
      </c>
      <c r="J56" s="50">
        <f t="shared" si="5"/>
        <v>3757512</v>
      </c>
      <c r="K56" s="50">
        <f t="shared" si="5"/>
        <v>0</v>
      </c>
      <c r="L56" s="50">
        <f t="shared" si="5"/>
        <v>0</v>
      </c>
      <c r="M56" s="50">
        <f t="shared" si="5"/>
        <v>1205779</v>
      </c>
      <c r="N56" s="50">
        <f t="shared" si="5"/>
        <v>1205779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4963291</v>
      </c>
      <c r="X56" s="50">
        <f t="shared" si="5"/>
        <v>134519292</v>
      </c>
      <c r="Y56" s="50">
        <f t="shared" si="5"/>
        <v>-129556001</v>
      </c>
      <c r="Z56" s="51">
        <f>+IF(X56&lt;&gt;0,+(Y56/X56)*100,0)</f>
        <v>-96.310350042579756</v>
      </c>
      <c r="AA56" s="48">
        <f>SUM(AA53:AA55)</f>
        <v>269038583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269038583</v>
      </c>
      <c r="F59" s="67">
        <f t="shared" si="6"/>
        <v>269038583</v>
      </c>
      <c r="G59" s="67">
        <f t="shared" si="6"/>
        <v>1286063</v>
      </c>
      <c r="H59" s="67">
        <f t="shared" si="6"/>
        <v>1247033</v>
      </c>
      <c r="I59" s="67">
        <f t="shared" si="6"/>
        <v>1224416</v>
      </c>
      <c r="J59" s="67">
        <f t="shared" si="6"/>
        <v>3757512</v>
      </c>
      <c r="K59" s="67">
        <f t="shared" si="6"/>
        <v>0</v>
      </c>
      <c r="L59" s="67">
        <f t="shared" si="6"/>
        <v>0</v>
      </c>
      <c r="M59" s="67">
        <f t="shared" si="6"/>
        <v>1205779</v>
      </c>
      <c r="N59" s="67">
        <f t="shared" si="6"/>
        <v>1205779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4963291</v>
      </c>
      <c r="X59" s="67">
        <f t="shared" si="6"/>
        <v>134519292</v>
      </c>
      <c r="Y59" s="67">
        <f t="shared" si="6"/>
        <v>-129556001</v>
      </c>
      <c r="Z59" s="68">
        <f>+IF(X59&lt;&gt;0,+(Y59/X59)*100,0)</f>
        <v>-96.310350042579756</v>
      </c>
      <c r="AA59" s="65">
        <f>SUM(AA56:AA58)</f>
        <v>269038583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13201756</v>
      </c>
      <c r="D9" s="20"/>
      <c r="E9" s="21">
        <v>10604966</v>
      </c>
      <c r="F9" s="22">
        <v>10604966</v>
      </c>
      <c r="G9" s="22">
        <v>1339139</v>
      </c>
      <c r="H9" s="22"/>
      <c r="I9" s="22">
        <v>1093970</v>
      </c>
      <c r="J9" s="22">
        <v>2433109</v>
      </c>
      <c r="K9" s="22">
        <v>1063566</v>
      </c>
      <c r="L9" s="22">
        <v>2190956</v>
      </c>
      <c r="M9" s="22">
        <v>1097170</v>
      </c>
      <c r="N9" s="22">
        <v>4351692</v>
      </c>
      <c r="O9" s="22"/>
      <c r="P9" s="22"/>
      <c r="Q9" s="22"/>
      <c r="R9" s="22"/>
      <c r="S9" s="22"/>
      <c r="T9" s="22"/>
      <c r="U9" s="22"/>
      <c r="V9" s="22"/>
      <c r="W9" s="22">
        <v>6784801</v>
      </c>
      <c r="X9" s="22">
        <v>5302484</v>
      </c>
      <c r="Y9" s="22">
        <v>1482317</v>
      </c>
      <c r="Z9" s="23">
        <v>27.955143287561075</v>
      </c>
      <c r="AA9" s="20">
        <v>10604966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254964</v>
      </c>
      <c r="F10" s="22">
        <v>254964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127482</v>
      </c>
      <c r="Y10" s="22">
        <v>-127482</v>
      </c>
      <c r="Z10" s="23">
        <v>-100</v>
      </c>
      <c r="AA10" s="20">
        <v>254964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9716664</v>
      </c>
      <c r="D13" s="20"/>
      <c r="E13" s="21">
        <v>11341284</v>
      </c>
      <c r="F13" s="22">
        <v>11341284</v>
      </c>
      <c r="G13" s="22">
        <v>1038147</v>
      </c>
      <c r="H13" s="22"/>
      <c r="I13" s="22">
        <v>1070218</v>
      </c>
      <c r="J13" s="22">
        <v>2108365</v>
      </c>
      <c r="K13" s="22">
        <v>1080456</v>
      </c>
      <c r="L13" s="22">
        <v>2188828</v>
      </c>
      <c r="M13" s="22">
        <v>1107607</v>
      </c>
      <c r="N13" s="22">
        <v>4376891</v>
      </c>
      <c r="O13" s="22"/>
      <c r="P13" s="22"/>
      <c r="Q13" s="22"/>
      <c r="R13" s="22"/>
      <c r="S13" s="22"/>
      <c r="T13" s="22"/>
      <c r="U13" s="22"/>
      <c r="V13" s="22"/>
      <c r="W13" s="22">
        <v>6485256</v>
      </c>
      <c r="X13" s="22">
        <v>5670642</v>
      </c>
      <c r="Y13" s="22">
        <v>814614</v>
      </c>
      <c r="Z13" s="23">
        <v>14.36546338139491</v>
      </c>
      <c r="AA13" s="20">
        <v>11341284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22918420</v>
      </c>
      <c r="D32" s="29">
        <f t="shared" ref="D32:Y32" si="0">SUM(D6:D31)</f>
        <v>0</v>
      </c>
      <c r="E32" s="30">
        <f t="shared" si="0"/>
        <v>22201214</v>
      </c>
      <c r="F32" s="31">
        <f t="shared" si="0"/>
        <v>22201214</v>
      </c>
      <c r="G32" s="31">
        <f t="shared" si="0"/>
        <v>2377286</v>
      </c>
      <c r="H32" s="31">
        <f t="shared" si="0"/>
        <v>0</v>
      </c>
      <c r="I32" s="31">
        <f t="shared" si="0"/>
        <v>2164188</v>
      </c>
      <c r="J32" s="31">
        <f t="shared" si="0"/>
        <v>4541474</v>
      </c>
      <c r="K32" s="31">
        <f t="shared" si="0"/>
        <v>2144022</v>
      </c>
      <c r="L32" s="31">
        <f t="shared" si="0"/>
        <v>4379784</v>
      </c>
      <c r="M32" s="31">
        <f t="shared" si="0"/>
        <v>2204777</v>
      </c>
      <c r="N32" s="31">
        <f t="shared" si="0"/>
        <v>8728583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13270057</v>
      </c>
      <c r="X32" s="31">
        <f t="shared" si="0"/>
        <v>11100608</v>
      </c>
      <c r="Y32" s="31">
        <f t="shared" si="0"/>
        <v>2169449</v>
      </c>
      <c r="Z32" s="32">
        <f>+IF(X32&lt;&gt;0,+(Y32/X32)*100,0)</f>
        <v>19.54351509394801</v>
      </c>
      <c r="AA32" s="29">
        <f>SUM(AA6:AA31)</f>
        <v>22201214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4378801</v>
      </c>
      <c r="D34" s="20"/>
      <c r="E34" s="21">
        <v>6752470</v>
      </c>
      <c r="F34" s="22">
        <v>6752470</v>
      </c>
      <c r="G34" s="22">
        <v>330704</v>
      </c>
      <c r="H34" s="22">
        <v>326760</v>
      </c>
      <c r="I34" s="22">
        <v>368733</v>
      </c>
      <c r="J34" s="22">
        <v>1026197</v>
      </c>
      <c r="K34" s="22">
        <v>348661</v>
      </c>
      <c r="L34" s="22">
        <v>342446</v>
      </c>
      <c r="M34" s="22">
        <v>475588</v>
      </c>
      <c r="N34" s="22">
        <v>1166695</v>
      </c>
      <c r="O34" s="22"/>
      <c r="P34" s="22"/>
      <c r="Q34" s="22"/>
      <c r="R34" s="22"/>
      <c r="S34" s="22"/>
      <c r="T34" s="22"/>
      <c r="U34" s="22"/>
      <c r="V34" s="22"/>
      <c r="W34" s="22">
        <v>2192892</v>
      </c>
      <c r="X34" s="22">
        <v>3376228</v>
      </c>
      <c r="Y34" s="22">
        <v>-1183336</v>
      </c>
      <c r="Z34" s="23">
        <v>-35.049054743933169</v>
      </c>
      <c r="AA34" s="20">
        <v>6752470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376347</v>
      </c>
      <c r="F39" s="22">
        <v>376347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188175</v>
      </c>
      <c r="Y39" s="22">
        <v>-188175</v>
      </c>
      <c r="Z39" s="23">
        <v>-100</v>
      </c>
      <c r="AA39" s="20">
        <v>376347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160670</v>
      </c>
      <c r="D41" s="20"/>
      <c r="E41" s="21">
        <v>200000</v>
      </c>
      <c r="F41" s="22">
        <v>200000</v>
      </c>
      <c r="G41" s="22">
        <v>17920</v>
      </c>
      <c r="H41" s="22">
        <v>30640</v>
      </c>
      <c r="I41" s="22"/>
      <c r="J41" s="22">
        <v>48560</v>
      </c>
      <c r="K41" s="22">
        <v>18400</v>
      </c>
      <c r="L41" s="22"/>
      <c r="M41" s="22"/>
      <c r="N41" s="22">
        <v>18400</v>
      </c>
      <c r="O41" s="22"/>
      <c r="P41" s="22"/>
      <c r="Q41" s="22"/>
      <c r="R41" s="22"/>
      <c r="S41" s="22"/>
      <c r="T41" s="22"/>
      <c r="U41" s="22"/>
      <c r="V41" s="22"/>
      <c r="W41" s="22">
        <v>66960</v>
      </c>
      <c r="X41" s="22">
        <v>99998</v>
      </c>
      <c r="Y41" s="22">
        <v>-33038</v>
      </c>
      <c r="Z41" s="23">
        <v>-33.038660773215469</v>
      </c>
      <c r="AA41" s="20">
        <v>200000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190585</v>
      </c>
      <c r="D44" s="20"/>
      <c r="E44" s="21">
        <v>219672</v>
      </c>
      <c r="F44" s="22">
        <v>219672</v>
      </c>
      <c r="G44" s="22">
        <v>25128</v>
      </c>
      <c r="H44" s="22">
        <v>95222</v>
      </c>
      <c r="I44" s="22">
        <v>-2992</v>
      </c>
      <c r="J44" s="22">
        <v>117358</v>
      </c>
      <c r="K44" s="22">
        <v>17881</v>
      </c>
      <c r="L44" s="22">
        <v>2940</v>
      </c>
      <c r="M44" s="22">
        <v>9040</v>
      </c>
      <c r="N44" s="22">
        <v>29861</v>
      </c>
      <c r="O44" s="22"/>
      <c r="P44" s="22"/>
      <c r="Q44" s="22"/>
      <c r="R44" s="22"/>
      <c r="S44" s="22"/>
      <c r="T44" s="22"/>
      <c r="U44" s="22"/>
      <c r="V44" s="22"/>
      <c r="W44" s="22">
        <v>147219</v>
      </c>
      <c r="X44" s="22">
        <v>109836</v>
      </c>
      <c r="Y44" s="22">
        <v>37383</v>
      </c>
      <c r="Z44" s="23">
        <v>34.03528897629193</v>
      </c>
      <c r="AA44" s="20">
        <v>219672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4730056</v>
      </c>
      <c r="D47" s="29">
        <f t="shared" ref="D47:Y47" si="1">SUM(D34:D46)</f>
        <v>0</v>
      </c>
      <c r="E47" s="30">
        <f t="shared" si="1"/>
        <v>7548489</v>
      </c>
      <c r="F47" s="31">
        <f t="shared" si="1"/>
        <v>7548489</v>
      </c>
      <c r="G47" s="31">
        <f t="shared" si="1"/>
        <v>373752</v>
      </c>
      <c r="H47" s="31">
        <f t="shared" si="1"/>
        <v>452622</v>
      </c>
      <c r="I47" s="31">
        <f t="shared" si="1"/>
        <v>365741</v>
      </c>
      <c r="J47" s="31">
        <f t="shared" si="1"/>
        <v>1192115</v>
      </c>
      <c r="K47" s="31">
        <f t="shared" si="1"/>
        <v>384942</v>
      </c>
      <c r="L47" s="31">
        <f t="shared" si="1"/>
        <v>345386</v>
      </c>
      <c r="M47" s="31">
        <f t="shared" si="1"/>
        <v>484628</v>
      </c>
      <c r="N47" s="31">
        <f t="shared" si="1"/>
        <v>1214956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2407071</v>
      </c>
      <c r="X47" s="31">
        <f t="shared" si="1"/>
        <v>3774237</v>
      </c>
      <c r="Y47" s="31">
        <f t="shared" si="1"/>
        <v>-1367166</v>
      </c>
      <c r="Z47" s="32">
        <f>+IF(X47&lt;&gt;0,+(Y47/X47)*100,0)</f>
        <v>-36.223639373997976</v>
      </c>
      <c r="AA47" s="29">
        <f>SUM(AA34:AA46)</f>
        <v>7548489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18188364</v>
      </c>
      <c r="D48" s="39">
        <f t="shared" si="2"/>
        <v>0</v>
      </c>
      <c r="E48" s="40">
        <f t="shared" si="2"/>
        <v>14652725</v>
      </c>
      <c r="F48" s="41">
        <f t="shared" si="2"/>
        <v>14652725</v>
      </c>
      <c r="G48" s="41">
        <f t="shared" si="2"/>
        <v>2003534</v>
      </c>
      <c r="H48" s="41">
        <f t="shared" si="2"/>
        <v>-452622</v>
      </c>
      <c r="I48" s="41">
        <f t="shared" si="2"/>
        <v>1798447</v>
      </c>
      <c r="J48" s="41">
        <f t="shared" si="2"/>
        <v>3349359</v>
      </c>
      <c r="K48" s="41">
        <f t="shared" si="2"/>
        <v>1759080</v>
      </c>
      <c r="L48" s="41">
        <f t="shared" si="2"/>
        <v>4034398</v>
      </c>
      <c r="M48" s="41">
        <f t="shared" si="2"/>
        <v>1720149</v>
      </c>
      <c r="N48" s="41">
        <f t="shared" si="2"/>
        <v>7513627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10862986</v>
      </c>
      <c r="X48" s="41">
        <f t="shared" si="2"/>
        <v>7326371</v>
      </c>
      <c r="Y48" s="41">
        <f t="shared" si="2"/>
        <v>3536615</v>
      </c>
      <c r="Z48" s="42">
        <f>+IF(X48&lt;&gt;0,+(Y48/X48)*100,0)</f>
        <v>48.272398435733052</v>
      </c>
      <c r="AA48" s="39">
        <f>+AA32-AA47</f>
        <v>14652725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18188364</v>
      </c>
      <c r="D51" s="48">
        <f t="shared" si="3"/>
        <v>0</v>
      </c>
      <c r="E51" s="49">
        <f t="shared" si="3"/>
        <v>14652725</v>
      </c>
      <c r="F51" s="50">
        <f t="shared" si="3"/>
        <v>14652725</v>
      </c>
      <c r="G51" s="50">
        <f t="shared" si="3"/>
        <v>2003534</v>
      </c>
      <c r="H51" s="50">
        <f t="shared" si="3"/>
        <v>-452622</v>
      </c>
      <c r="I51" s="50">
        <f t="shared" si="3"/>
        <v>1798447</v>
      </c>
      <c r="J51" s="50">
        <f t="shared" si="3"/>
        <v>3349359</v>
      </c>
      <c r="K51" s="50">
        <f t="shared" si="3"/>
        <v>1759080</v>
      </c>
      <c r="L51" s="50">
        <f t="shared" si="3"/>
        <v>4034398</v>
      </c>
      <c r="M51" s="50">
        <f t="shared" si="3"/>
        <v>1720149</v>
      </c>
      <c r="N51" s="50">
        <f t="shared" si="3"/>
        <v>7513627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10862986</v>
      </c>
      <c r="X51" s="50">
        <f t="shared" si="3"/>
        <v>7326371</v>
      </c>
      <c r="Y51" s="50">
        <f t="shared" si="3"/>
        <v>3536615</v>
      </c>
      <c r="Z51" s="51">
        <f>+IF(X51&lt;&gt;0,+(Y51/X51)*100,0)</f>
        <v>48.272398435733052</v>
      </c>
      <c r="AA51" s="48">
        <f>SUM(AA48:AA50)</f>
        <v>14652725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18188364</v>
      </c>
      <c r="D53" s="54">
        <f>+D51-D52</f>
        <v>0</v>
      </c>
      <c r="E53" s="55">
        <f t="shared" si="4"/>
        <v>14652725</v>
      </c>
      <c r="F53" s="56">
        <f t="shared" si="4"/>
        <v>14652725</v>
      </c>
      <c r="G53" s="56">
        <f t="shared" si="4"/>
        <v>2003534</v>
      </c>
      <c r="H53" s="56">
        <f t="shared" si="4"/>
        <v>-452622</v>
      </c>
      <c r="I53" s="56">
        <f t="shared" si="4"/>
        <v>1798447</v>
      </c>
      <c r="J53" s="56">
        <f t="shared" si="4"/>
        <v>3349359</v>
      </c>
      <c r="K53" s="56">
        <f t="shared" si="4"/>
        <v>1759080</v>
      </c>
      <c r="L53" s="56">
        <f t="shared" si="4"/>
        <v>4034398</v>
      </c>
      <c r="M53" s="56">
        <f t="shared" si="4"/>
        <v>1720149</v>
      </c>
      <c r="N53" s="56">
        <f t="shared" si="4"/>
        <v>7513627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10862986</v>
      </c>
      <c r="X53" s="56">
        <f t="shared" si="4"/>
        <v>7326371</v>
      </c>
      <c r="Y53" s="56">
        <f t="shared" si="4"/>
        <v>3536615</v>
      </c>
      <c r="Z53" s="57">
        <f>+IF(X53&lt;&gt;0,+(Y53/X53)*100,0)</f>
        <v>48.272398435733052</v>
      </c>
      <c r="AA53" s="54">
        <f>+AA51-AA52</f>
        <v>14652725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18188364</v>
      </c>
      <c r="D56" s="48">
        <f>SUM(D53:D55)</f>
        <v>0</v>
      </c>
      <c r="E56" s="49">
        <f t="shared" si="5"/>
        <v>14652725</v>
      </c>
      <c r="F56" s="50">
        <f t="shared" si="5"/>
        <v>14652725</v>
      </c>
      <c r="G56" s="50">
        <f t="shared" si="5"/>
        <v>2003534</v>
      </c>
      <c r="H56" s="50">
        <f t="shared" si="5"/>
        <v>-452622</v>
      </c>
      <c r="I56" s="50">
        <f t="shared" si="5"/>
        <v>1798447</v>
      </c>
      <c r="J56" s="50">
        <f t="shared" si="5"/>
        <v>3349359</v>
      </c>
      <c r="K56" s="50">
        <f t="shared" si="5"/>
        <v>1759080</v>
      </c>
      <c r="L56" s="50">
        <f t="shared" si="5"/>
        <v>4034398</v>
      </c>
      <c r="M56" s="50">
        <f t="shared" si="5"/>
        <v>1720149</v>
      </c>
      <c r="N56" s="50">
        <f t="shared" si="5"/>
        <v>7513627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10862986</v>
      </c>
      <c r="X56" s="50">
        <f t="shared" si="5"/>
        <v>7326371</v>
      </c>
      <c r="Y56" s="50">
        <f t="shared" si="5"/>
        <v>3536615</v>
      </c>
      <c r="Z56" s="51">
        <f>+IF(X56&lt;&gt;0,+(Y56/X56)*100,0)</f>
        <v>48.272398435733052</v>
      </c>
      <c r="AA56" s="48">
        <f>SUM(AA53:AA55)</f>
        <v>14652725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18188364</v>
      </c>
      <c r="D59" s="65">
        <f>SUM(D56:D58)</f>
        <v>0</v>
      </c>
      <c r="E59" s="66">
        <f t="shared" si="6"/>
        <v>14652725</v>
      </c>
      <c r="F59" s="67">
        <f t="shared" si="6"/>
        <v>14652725</v>
      </c>
      <c r="G59" s="67">
        <f t="shared" si="6"/>
        <v>2003534</v>
      </c>
      <c r="H59" s="67">
        <f t="shared" si="6"/>
        <v>-452622</v>
      </c>
      <c r="I59" s="67">
        <f t="shared" si="6"/>
        <v>1798447</v>
      </c>
      <c r="J59" s="67">
        <f t="shared" si="6"/>
        <v>3349359</v>
      </c>
      <c r="K59" s="67">
        <f t="shared" si="6"/>
        <v>1759080</v>
      </c>
      <c r="L59" s="67">
        <f t="shared" si="6"/>
        <v>4034398</v>
      </c>
      <c r="M59" s="67">
        <f t="shared" si="6"/>
        <v>1720149</v>
      </c>
      <c r="N59" s="67">
        <f t="shared" si="6"/>
        <v>7513627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10862986</v>
      </c>
      <c r="X59" s="67">
        <f t="shared" si="6"/>
        <v>7326371</v>
      </c>
      <c r="Y59" s="67">
        <f t="shared" si="6"/>
        <v>3536615</v>
      </c>
      <c r="Z59" s="68">
        <f>+IF(X59&lt;&gt;0,+(Y59/X59)*100,0)</f>
        <v>48.272398435733052</v>
      </c>
      <c r="AA59" s="65">
        <f>SUM(AA56:AA58)</f>
        <v>14652725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3754739</v>
      </c>
      <c r="D9" s="20"/>
      <c r="E9" s="21">
        <v>4047792</v>
      </c>
      <c r="F9" s="22">
        <v>4047792</v>
      </c>
      <c r="G9" s="22">
        <v>335079</v>
      </c>
      <c r="H9" s="22">
        <v>335654</v>
      </c>
      <c r="I9" s="22">
        <v>336318</v>
      </c>
      <c r="J9" s="22">
        <v>1007051</v>
      </c>
      <c r="K9" s="22">
        <v>333968</v>
      </c>
      <c r="L9" s="22">
        <v>336772</v>
      </c>
      <c r="M9" s="22">
        <v>336378</v>
      </c>
      <c r="N9" s="22">
        <v>1007118</v>
      </c>
      <c r="O9" s="22"/>
      <c r="P9" s="22"/>
      <c r="Q9" s="22"/>
      <c r="R9" s="22"/>
      <c r="S9" s="22"/>
      <c r="T9" s="22"/>
      <c r="U9" s="22"/>
      <c r="V9" s="22"/>
      <c r="W9" s="22">
        <v>2014169</v>
      </c>
      <c r="X9" s="22">
        <v>2023896</v>
      </c>
      <c r="Y9" s="22">
        <v>-9727</v>
      </c>
      <c r="Z9" s="23">
        <v>-0.48060769920984081</v>
      </c>
      <c r="AA9" s="20">
        <v>4047792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3754739</v>
      </c>
      <c r="D32" s="29">
        <f t="shared" ref="D32:Y32" si="0">SUM(D6:D31)</f>
        <v>0</v>
      </c>
      <c r="E32" s="30">
        <f t="shared" si="0"/>
        <v>4047792</v>
      </c>
      <c r="F32" s="31">
        <f t="shared" si="0"/>
        <v>4047792</v>
      </c>
      <c r="G32" s="31">
        <f t="shared" si="0"/>
        <v>335079</v>
      </c>
      <c r="H32" s="31">
        <f t="shared" si="0"/>
        <v>335654</v>
      </c>
      <c r="I32" s="31">
        <f t="shared" si="0"/>
        <v>336318</v>
      </c>
      <c r="J32" s="31">
        <f t="shared" si="0"/>
        <v>1007051</v>
      </c>
      <c r="K32" s="31">
        <f t="shared" si="0"/>
        <v>333968</v>
      </c>
      <c r="L32" s="31">
        <f t="shared" si="0"/>
        <v>336772</v>
      </c>
      <c r="M32" s="31">
        <f t="shared" si="0"/>
        <v>336378</v>
      </c>
      <c r="N32" s="31">
        <f t="shared" si="0"/>
        <v>1007118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2014169</v>
      </c>
      <c r="X32" s="31">
        <f t="shared" si="0"/>
        <v>2023896</v>
      </c>
      <c r="Y32" s="31">
        <f t="shared" si="0"/>
        <v>-9727</v>
      </c>
      <c r="Z32" s="32">
        <f>+IF(X32&lt;&gt;0,+(Y32/X32)*100,0)</f>
        <v>-0.48060769920984081</v>
      </c>
      <c r="AA32" s="29">
        <f>SUM(AA6:AA31)</f>
        <v>4047792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7830795</v>
      </c>
      <c r="D34" s="20"/>
      <c r="E34" s="21">
        <v>8733124</v>
      </c>
      <c r="F34" s="22">
        <v>8733124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4366566</v>
      </c>
      <c r="Y34" s="22">
        <v>-4366566</v>
      </c>
      <c r="Z34" s="23">
        <v>-100</v>
      </c>
      <c r="AA34" s="20">
        <v>8733124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521030</v>
      </c>
      <c r="D37" s="20"/>
      <c r="E37" s="21">
        <v>147000</v>
      </c>
      <c r="F37" s="22">
        <v>147000</v>
      </c>
      <c r="G37" s="22"/>
      <c r="H37" s="22"/>
      <c r="I37" s="22">
        <v>83367</v>
      </c>
      <c r="J37" s="22">
        <v>83367</v>
      </c>
      <c r="K37" s="22">
        <v>1000</v>
      </c>
      <c r="L37" s="22">
        <v>91587</v>
      </c>
      <c r="M37" s="22">
        <v>1879</v>
      </c>
      <c r="N37" s="22">
        <v>94466</v>
      </c>
      <c r="O37" s="22"/>
      <c r="P37" s="22"/>
      <c r="Q37" s="22"/>
      <c r="R37" s="22"/>
      <c r="S37" s="22"/>
      <c r="T37" s="22"/>
      <c r="U37" s="22"/>
      <c r="V37" s="22"/>
      <c r="W37" s="22">
        <v>177833</v>
      </c>
      <c r="X37" s="22">
        <v>73500</v>
      </c>
      <c r="Y37" s="22">
        <v>104333</v>
      </c>
      <c r="Z37" s="23">
        <v>141.94965986394558</v>
      </c>
      <c r="AA37" s="20">
        <v>147000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450387</v>
      </c>
      <c r="D41" s="20"/>
      <c r="E41" s="21">
        <v>743000</v>
      </c>
      <c r="F41" s="22">
        <v>743000</v>
      </c>
      <c r="G41" s="22"/>
      <c r="H41" s="22">
        <v>806</v>
      </c>
      <c r="I41" s="22">
        <v>90354</v>
      </c>
      <c r="J41" s="22">
        <v>91160</v>
      </c>
      <c r="K41" s="22">
        <v>11891</v>
      </c>
      <c r="L41" s="22">
        <v>210418</v>
      </c>
      <c r="M41" s="22">
        <v>12987</v>
      </c>
      <c r="N41" s="22">
        <v>235296</v>
      </c>
      <c r="O41" s="22"/>
      <c r="P41" s="22"/>
      <c r="Q41" s="22"/>
      <c r="R41" s="22"/>
      <c r="S41" s="22"/>
      <c r="T41" s="22"/>
      <c r="U41" s="22"/>
      <c r="V41" s="22"/>
      <c r="W41" s="22">
        <v>326456</v>
      </c>
      <c r="X41" s="22">
        <v>371502</v>
      </c>
      <c r="Y41" s="22">
        <v>-45046</v>
      </c>
      <c r="Z41" s="23">
        <v>-12.125372137969649</v>
      </c>
      <c r="AA41" s="20">
        <v>743000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20164118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121313</v>
      </c>
      <c r="D44" s="20"/>
      <c r="E44" s="21">
        <v>116871</v>
      </c>
      <c r="F44" s="22">
        <v>116871</v>
      </c>
      <c r="G44" s="22"/>
      <c r="H44" s="22">
        <v>2923</v>
      </c>
      <c r="I44" s="22">
        <v>1047</v>
      </c>
      <c r="J44" s="22">
        <v>3970</v>
      </c>
      <c r="K44" s="22"/>
      <c r="L44" s="22">
        <v>63</v>
      </c>
      <c r="M44" s="22">
        <v>6087</v>
      </c>
      <c r="N44" s="22">
        <v>6150</v>
      </c>
      <c r="O44" s="22"/>
      <c r="P44" s="22"/>
      <c r="Q44" s="22"/>
      <c r="R44" s="22"/>
      <c r="S44" s="22"/>
      <c r="T44" s="22"/>
      <c r="U44" s="22"/>
      <c r="V44" s="22"/>
      <c r="W44" s="22">
        <v>10120</v>
      </c>
      <c r="X44" s="22">
        <v>58434</v>
      </c>
      <c r="Y44" s="22">
        <v>-48314</v>
      </c>
      <c r="Z44" s="23">
        <v>-82.68131567238251</v>
      </c>
      <c r="AA44" s="20">
        <v>116871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29087643</v>
      </c>
      <c r="D47" s="29">
        <f t="shared" ref="D47:Y47" si="1">SUM(D34:D46)</f>
        <v>0</v>
      </c>
      <c r="E47" s="30">
        <f t="shared" si="1"/>
        <v>9739995</v>
      </c>
      <c r="F47" s="31">
        <f t="shared" si="1"/>
        <v>9739995</v>
      </c>
      <c r="G47" s="31">
        <f t="shared" si="1"/>
        <v>0</v>
      </c>
      <c r="H47" s="31">
        <f t="shared" si="1"/>
        <v>3729</v>
      </c>
      <c r="I47" s="31">
        <f t="shared" si="1"/>
        <v>174768</v>
      </c>
      <c r="J47" s="31">
        <f t="shared" si="1"/>
        <v>178497</v>
      </c>
      <c r="K47" s="31">
        <f t="shared" si="1"/>
        <v>12891</v>
      </c>
      <c r="L47" s="31">
        <f t="shared" si="1"/>
        <v>302068</v>
      </c>
      <c r="M47" s="31">
        <f t="shared" si="1"/>
        <v>20953</v>
      </c>
      <c r="N47" s="31">
        <f t="shared" si="1"/>
        <v>335912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514409</v>
      </c>
      <c r="X47" s="31">
        <f t="shared" si="1"/>
        <v>4870002</v>
      </c>
      <c r="Y47" s="31">
        <f t="shared" si="1"/>
        <v>-4355593</v>
      </c>
      <c r="Z47" s="32">
        <f>+IF(X47&lt;&gt;0,+(Y47/X47)*100,0)</f>
        <v>-89.437191196225385</v>
      </c>
      <c r="AA47" s="29">
        <f>SUM(AA34:AA46)</f>
        <v>9739995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-25332904</v>
      </c>
      <c r="D48" s="39">
        <f t="shared" si="2"/>
        <v>0</v>
      </c>
      <c r="E48" s="40">
        <f t="shared" si="2"/>
        <v>-5692203</v>
      </c>
      <c r="F48" s="41">
        <f t="shared" si="2"/>
        <v>-5692203</v>
      </c>
      <c r="G48" s="41">
        <f t="shared" si="2"/>
        <v>335079</v>
      </c>
      <c r="H48" s="41">
        <f t="shared" si="2"/>
        <v>331925</v>
      </c>
      <c r="I48" s="41">
        <f t="shared" si="2"/>
        <v>161550</v>
      </c>
      <c r="J48" s="41">
        <f t="shared" si="2"/>
        <v>828554</v>
      </c>
      <c r="K48" s="41">
        <f t="shared" si="2"/>
        <v>321077</v>
      </c>
      <c r="L48" s="41">
        <f t="shared" si="2"/>
        <v>34704</v>
      </c>
      <c r="M48" s="41">
        <f t="shared" si="2"/>
        <v>315425</v>
      </c>
      <c r="N48" s="41">
        <f t="shared" si="2"/>
        <v>671206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1499760</v>
      </c>
      <c r="X48" s="41">
        <f t="shared" si="2"/>
        <v>-2846106</v>
      </c>
      <c r="Y48" s="41">
        <f t="shared" si="2"/>
        <v>4345866</v>
      </c>
      <c r="Z48" s="42">
        <f>+IF(X48&lt;&gt;0,+(Y48/X48)*100,0)</f>
        <v>-152.69515611857042</v>
      </c>
      <c r="AA48" s="39">
        <f>+AA32-AA47</f>
        <v>-5692203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-25332904</v>
      </c>
      <c r="D51" s="48">
        <f t="shared" si="3"/>
        <v>0</v>
      </c>
      <c r="E51" s="49">
        <f t="shared" si="3"/>
        <v>-5692203</v>
      </c>
      <c r="F51" s="50">
        <f t="shared" si="3"/>
        <v>-5692203</v>
      </c>
      <c r="G51" s="50">
        <f t="shared" si="3"/>
        <v>335079</v>
      </c>
      <c r="H51" s="50">
        <f t="shared" si="3"/>
        <v>331925</v>
      </c>
      <c r="I51" s="50">
        <f t="shared" si="3"/>
        <v>161550</v>
      </c>
      <c r="J51" s="50">
        <f t="shared" si="3"/>
        <v>828554</v>
      </c>
      <c r="K51" s="50">
        <f t="shared" si="3"/>
        <v>321077</v>
      </c>
      <c r="L51" s="50">
        <f t="shared" si="3"/>
        <v>34704</v>
      </c>
      <c r="M51" s="50">
        <f t="shared" si="3"/>
        <v>315425</v>
      </c>
      <c r="N51" s="50">
        <f t="shared" si="3"/>
        <v>671206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1499760</v>
      </c>
      <c r="X51" s="50">
        <f t="shared" si="3"/>
        <v>-2846106</v>
      </c>
      <c r="Y51" s="50">
        <f t="shared" si="3"/>
        <v>4345866</v>
      </c>
      <c r="Z51" s="51">
        <f>+IF(X51&lt;&gt;0,+(Y51/X51)*100,0)</f>
        <v>-152.69515611857042</v>
      </c>
      <c r="AA51" s="48">
        <f>SUM(AA48:AA50)</f>
        <v>-5692203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-25332904</v>
      </c>
      <c r="D53" s="54">
        <f>+D51-D52</f>
        <v>0</v>
      </c>
      <c r="E53" s="55">
        <f t="shared" si="4"/>
        <v>-5692203</v>
      </c>
      <c r="F53" s="56">
        <f t="shared" si="4"/>
        <v>-5692203</v>
      </c>
      <c r="G53" s="56">
        <f t="shared" si="4"/>
        <v>335079</v>
      </c>
      <c r="H53" s="56">
        <f t="shared" si="4"/>
        <v>331925</v>
      </c>
      <c r="I53" s="56">
        <f t="shared" si="4"/>
        <v>161550</v>
      </c>
      <c r="J53" s="56">
        <f t="shared" si="4"/>
        <v>828554</v>
      </c>
      <c r="K53" s="56">
        <f t="shared" si="4"/>
        <v>321077</v>
      </c>
      <c r="L53" s="56">
        <f t="shared" si="4"/>
        <v>34704</v>
      </c>
      <c r="M53" s="56">
        <f t="shared" si="4"/>
        <v>315425</v>
      </c>
      <c r="N53" s="56">
        <f t="shared" si="4"/>
        <v>671206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1499760</v>
      </c>
      <c r="X53" s="56">
        <f t="shared" si="4"/>
        <v>-2846106</v>
      </c>
      <c r="Y53" s="56">
        <f t="shared" si="4"/>
        <v>4345866</v>
      </c>
      <c r="Z53" s="57">
        <f>+IF(X53&lt;&gt;0,+(Y53/X53)*100,0)</f>
        <v>-152.69515611857042</v>
      </c>
      <c r="AA53" s="54">
        <f>+AA51-AA52</f>
        <v>-5692203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-25332904</v>
      </c>
      <c r="D56" s="48">
        <f>SUM(D53:D55)</f>
        <v>0</v>
      </c>
      <c r="E56" s="49">
        <f t="shared" si="5"/>
        <v>-5692203</v>
      </c>
      <c r="F56" s="50">
        <f t="shared" si="5"/>
        <v>-5692203</v>
      </c>
      <c r="G56" s="50">
        <f t="shared" si="5"/>
        <v>335079</v>
      </c>
      <c r="H56" s="50">
        <f t="shared" si="5"/>
        <v>331925</v>
      </c>
      <c r="I56" s="50">
        <f t="shared" si="5"/>
        <v>161550</v>
      </c>
      <c r="J56" s="50">
        <f t="shared" si="5"/>
        <v>828554</v>
      </c>
      <c r="K56" s="50">
        <f t="shared" si="5"/>
        <v>321077</v>
      </c>
      <c r="L56" s="50">
        <f t="shared" si="5"/>
        <v>34704</v>
      </c>
      <c r="M56" s="50">
        <f t="shared" si="5"/>
        <v>315425</v>
      </c>
      <c r="N56" s="50">
        <f t="shared" si="5"/>
        <v>671206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1499760</v>
      </c>
      <c r="X56" s="50">
        <f t="shared" si="5"/>
        <v>-2846106</v>
      </c>
      <c r="Y56" s="50">
        <f t="shared" si="5"/>
        <v>4345866</v>
      </c>
      <c r="Z56" s="51">
        <f>+IF(X56&lt;&gt;0,+(Y56/X56)*100,0)</f>
        <v>-152.69515611857042</v>
      </c>
      <c r="AA56" s="48">
        <f>SUM(AA53:AA55)</f>
        <v>-5692203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-25332904</v>
      </c>
      <c r="D59" s="65">
        <f>SUM(D56:D58)</f>
        <v>0</v>
      </c>
      <c r="E59" s="66">
        <f t="shared" si="6"/>
        <v>-5692203</v>
      </c>
      <c r="F59" s="67">
        <f t="shared" si="6"/>
        <v>-5692203</v>
      </c>
      <c r="G59" s="67">
        <f t="shared" si="6"/>
        <v>335079</v>
      </c>
      <c r="H59" s="67">
        <f t="shared" si="6"/>
        <v>331925</v>
      </c>
      <c r="I59" s="67">
        <f t="shared" si="6"/>
        <v>161550</v>
      </c>
      <c r="J59" s="67">
        <f t="shared" si="6"/>
        <v>828554</v>
      </c>
      <c r="K59" s="67">
        <f t="shared" si="6"/>
        <v>321077</v>
      </c>
      <c r="L59" s="67">
        <f t="shared" si="6"/>
        <v>34704</v>
      </c>
      <c r="M59" s="67">
        <f t="shared" si="6"/>
        <v>315425</v>
      </c>
      <c r="N59" s="67">
        <f t="shared" si="6"/>
        <v>671206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1499760</v>
      </c>
      <c r="X59" s="67">
        <f t="shared" si="6"/>
        <v>-2846106</v>
      </c>
      <c r="Y59" s="67">
        <f t="shared" si="6"/>
        <v>4345866</v>
      </c>
      <c r="Z59" s="68">
        <f>+IF(X59&lt;&gt;0,+(Y59/X59)*100,0)</f>
        <v>-152.69515611857042</v>
      </c>
      <c r="AA59" s="65">
        <f>SUM(AA56:AA58)</f>
        <v>-5692203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114319297</v>
      </c>
      <c r="D9" s="20"/>
      <c r="E9" s="21">
        <v>139291782</v>
      </c>
      <c r="F9" s="22">
        <v>139291782</v>
      </c>
      <c r="G9" s="22">
        <v>12203446</v>
      </c>
      <c r="H9" s="22">
        <v>12202855</v>
      </c>
      <c r="I9" s="22">
        <v>11959090</v>
      </c>
      <c r="J9" s="22">
        <v>36365391</v>
      </c>
      <c r="K9" s="22">
        <v>11817238</v>
      </c>
      <c r="L9" s="22">
        <v>11797966</v>
      </c>
      <c r="M9" s="22">
        <v>11784580</v>
      </c>
      <c r="N9" s="22">
        <v>35399784</v>
      </c>
      <c r="O9" s="22"/>
      <c r="P9" s="22"/>
      <c r="Q9" s="22"/>
      <c r="R9" s="22"/>
      <c r="S9" s="22"/>
      <c r="T9" s="22"/>
      <c r="U9" s="22"/>
      <c r="V9" s="22"/>
      <c r="W9" s="22">
        <v>71765175</v>
      </c>
      <c r="X9" s="22">
        <v>69645888</v>
      </c>
      <c r="Y9" s="22">
        <v>2119287</v>
      </c>
      <c r="Z9" s="23">
        <v>3.0429463402060435</v>
      </c>
      <c r="AA9" s="20">
        <v>139291782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48468903</v>
      </c>
      <c r="D13" s="20"/>
      <c r="E13" s="21">
        <v>30873812</v>
      </c>
      <c r="F13" s="22">
        <v>30873812</v>
      </c>
      <c r="G13" s="22">
        <v>4934267</v>
      </c>
      <c r="H13" s="22">
        <v>4998861</v>
      </c>
      <c r="I13" s="22">
        <v>5058490</v>
      </c>
      <c r="J13" s="22">
        <v>14991618</v>
      </c>
      <c r="K13" s="22">
        <v>5159714</v>
      </c>
      <c r="L13" s="22">
        <v>5255312</v>
      </c>
      <c r="M13" s="22">
        <v>5348849</v>
      </c>
      <c r="N13" s="22">
        <v>15763875</v>
      </c>
      <c r="O13" s="22"/>
      <c r="P13" s="22"/>
      <c r="Q13" s="22"/>
      <c r="R13" s="22"/>
      <c r="S13" s="22"/>
      <c r="T13" s="22"/>
      <c r="U13" s="22"/>
      <c r="V13" s="22"/>
      <c r="W13" s="22">
        <v>30755493</v>
      </c>
      <c r="X13" s="22">
        <v>15436902</v>
      </c>
      <c r="Y13" s="22">
        <v>15318591</v>
      </c>
      <c r="Z13" s="23">
        <v>99.233583266901618</v>
      </c>
      <c r="AA13" s="20">
        <v>30873812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162788200</v>
      </c>
      <c r="D32" s="29">
        <f t="shared" ref="D32:Y32" si="0">SUM(D6:D31)</f>
        <v>0</v>
      </c>
      <c r="E32" s="30">
        <f t="shared" si="0"/>
        <v>170165594</v>
      </c>
      <c r="F32" s="31">
        <f t="shared" si="0"/>
        <v>170165594</v>
      </c>
      <c r="G32" s="31">
        <f t="shared" si="0"/>
        <v>17137713</v>
      </c>
      <c r="H32" s="31">
        <f t="shared" si="0"/>
        <v>17201716</v>
      </c>
      <c r="I32" s="31">
        <f t="shared" si="0"/>
        <v>17017580</v>
      </c>
      <c r="J32" s="31">
        <f t="shared" si="0"/>
        <v>51357009</v>
      </c>
      <c r="K32" s="31">
        <f t="shared" si="0"/>
        <v>16976952</v>
      </c>
      <c r="L32" s="31">
        <f t="shared" si="0"/>
        <v>17053278</v>
      </c>
      <c r="M32" s="31">
        <f t="shared" si="0"/>
        <v>17133429</v>
      </c>
      <c r="N32" s="31">
        <f t="shared" si="0"/>
        <v>51163659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102520668</v>
      </c>
      <c r="X32" s="31">
        <f t="shared" si="0"/>
        <v>85082790</v>
      </c>
      <c r="Y32" s="31">
        <f t="shared" si="0"/>
        <v>17437878</v>
      </c>
      <c r="Z32" s="32">
        <f>+IF(X32&lt;&gt;0,+(Y32/X32)*100,0)</f>
        <v>20.495188274855586</v>
      </c>
      <c r="AA32" s="29">
        <f>SUM(AA6:AA31)</f>
        <v>170165594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79675661</v>
      </c>
      <c r="D34" s="20"/>
      <c r="E34" s="21">
        <v>88075413</v>
      </c>
      <c r="F34" s="22">
        <v>88075413</v>
      </c>
      <c r="G34" s="22">
        <v>6236218</v>
      </c>
      <c r="H34" s="22">
        <v>6703741</v>
      </c>
      <c r="I34" s="22">
        <v>6193334</v>
      </c>
      <c r="J34" s="22">
        <v>19133293</v>
      </c>
      <c r="K34" s="22">
        <v>6144961</v>
      </c>
      <c r="L34" s="22">
        <v>6315786</v>
      </c>
      <c r="M34" s="22">
        <v>6645859</v>
      </c>
      <c r="N34" s="22">
        <v>19106606</v>
      </c>
      <c r="O34" s="22"/>
      <c r="P34" s="22"/>
      <c r="Q34" s="22"/>
      <c r="R34" s="22"/>
      <c r="S34" s="22"/>
      <c r="T34" s="22"/>
      <c r="U34" s="22"/>
      <c r="V34" s="22"/>
      <c r="W34" s="22">
        <v>38239899</v>
      </c>
      <c r="X34" s="22">
        <v>44037780</v>
      </c>
      <c r="Y34" s="22">
        <v>-5797881</v>
      </c>
      <c r="Z34" s="23">
        <v>-13.165697725907163</v>
      </c>
      <c r="AA34" s="20">
        <v>88075413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65000</v>
      </c>
      <c r="D37" s="20"/>
      <c r="E37" s="21">
        <v>6000000</v>
      </c>
      <c r="F37" s="22">
        <v>6000000</v>
      </c>
      <c r="G37" s="22"/>
      <c r="H37" s="22"/>
      <c r="I37" s="22"/>
      <c r="J37" s="22"/>
      <c r="K37" s="22"/>
      <c r="L37" s="22">
        <v>263004</v>
      </c>
      <c r="M37" s="22">
        <v>181650</v>
      </c>
      <c r="N37" s="22">
        <v>444654</v>
      </c>
      <c r="O37" s="22"/>
      <c r="P37" s="22"/>
      <c r="Q37" s="22"/>
      <c r="R37" s="22"/>
      <c r="S37" s="22"/>
      <c r="T37" s="22"/>
      <c r="U37" s="22"/>
      <c r="V37" s="22"/>
      <c r="W37" s="22">
        <v>444654</v>
      </c>
      <c r="X37" s="22">
        <v>3000006</v>
      </c>
      <c r="Y37" s="22">
        <v>-2555352</v>
      </c>
      <c r="Z37" s="23">
        <v>-85.178229643540718</v>
      </c>
      <c r="AA37" s="20">
        <v>6000000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19834623</v>
      </c>
      <c r="D39" s="20"/>
      <c r="E39" s="21">
        <v>48647800</v>
      </c>
      <c r="F39" s="22">
        <v>48647800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24323904</v>
      </c>
      <c r="Y39" s="22">
        <v>-24323904</v>
      </c>
      <c r="Z39" s="23">
        <v>-100</v>
      </c>
      <c r="AA39" s="20">
        <v>48647800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5664488</v>
      </c>
      <c r="D41" s="20"/>
      <c r="E41" s="21"/>
      <c r="F41" s="22"/>
      <c r="G41" s="22">
        <v>-36818</v>
      </c>
      <c r="H41" s="22"/>
      <c r="I41" s="22">
        <v>17304</v>
      </c>
      <c r="J41" s="22">
        <v>-19514</v>
      </c>
      <c r="K41" s="22"/>
      <c r="L41" s="22">
        <v>31114</v>
      </c>
      <c r="M41" s="22"/>
      <c r="N41" s="22">
        <v>31114</v>
      </c>
      <c r="O41" s="22"/>
      <c r="P41" s="22"/>
      <c r="Q41" s="22"/>
      <c r="R41" s="22"/>
      <c r="S41" s="22"/>
      <c r="T41" s="22"/>
      <c r="U41" s="22"/>
      <c r="V41" s="22"/>
      <c r="W41" s="22">
        <v>11600</v>
      </c>
      <c r="X41" s="22"/>
      <c r="Y41" s="22">
        <v>11600</v>
      </c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166702642</v>
      </c>
      <c r="D43" s="20"/>
      <c r="E43" s="21"/>
      <c r="F43" s="22"/>
      <c r="G43" s="22">
        <v>70505</v>
      </c>
      <c r="H43" s="22">
        <v>80757</v>
      </c>
      <c r="I43" s="22">
        <v>61050</v>
      </c>
      <c r="J43" s="22">
        <v>212312</v>
      </c>
      <c r="K43" s="22">
        <v>137055</v>
      </c>
      <c r="L43" s="22">
        <v>140930</v>
      </c>
      <c r="M43" s="22">
        <v>121656</v>
      </c>
      <c r="N43" s="22">
        <v>399641</v>
      </c>
      <c r="O43" s="22"/>
      <c r="P43" s="22"/>
      <c r="Q43" s="22"/>
      <c r="R43" s="22"/>
      <c r="S43" s="22"/>
      <c r="T43" s="22"/>
      <c r="U43" s="22"/>
      <c r="V43" s="22"/>
      <c r="W43" s="22">
        <v>611953</v>
      </c>
      <c r="X43" s="22"/>
      <c r="Y43" s="22">
        <v>611953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10985105</v>
      </c>
      <c r="D44" s="20"/>
      <c r="E44" s="21">
        <v>31400010</v>
      </c>
      <c r="F44" s="22">
        <v>31400010</v>
      </c>
      <c r="G44" s="22">
        <v>-72975</v>
      </c>
      <c r="H44" s="22">
        <v>-537565</v>
      </c>
      <c r="I44" s="22">
        <v>51316</v>
      </c>
      <c r="J44" s="22">
        <v>-559224</v>
      </c>
      <c r="K44" s="22">
        <v>50865</v>
      </c>
      <c r="L44" s="22">
        <v>1351355</v>
      </c>
      <c r="M44" s="22">
        <v>55850</v>
      </c>
      <c r="N44" s="22">
        <v>1458070</v>
      </c>
      <c r="O44" s="22"/>
      <c r="P44" s="22"/>
      <c r="Q44" s="22"/>
      <c r="R44" s="22"/>
      <c r="S44" s="22"/>
      <c r="T44" s="22"/>
      <c r="U44" s="22"/>
      <c r="V44" s="22"/>
      <c r="W44" s="22">
        <v>898846</v>
      </c>
      <c r="X44" s="22">
        <v>15700020</v>
      </c>
      <c r="Y44" s="22">
        <v>-14801174</v>
      </c>
      <c r="Z44" s="23">
        <v>-94.274873535192953</v>
      </c>
      <c r="AA44" s="20">
        <v>31400010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282927519</v>
      </c>
      <c r="D47" s="29">
        <f t="shared" ref="D47:Y47" si="1">SUM(D34:D46)</f>
        <v>0</v>
      </c>
      <c r="E47" s="30">
        <f t="shared" si="1"/>
        <v>174123223</v>
      </c>
      <c r="F47" s="31">
        <f t="shared" si="1"/>
        <v>174123223</v>
      </c>
      <c r="G47" s="31">
        <f t="shared" si="1"/>
        <v>6196930</v>
      </c>
      <c r="H47" s="31">
        <f t="shared" si="1"/>
        <v>6246933</v>
      </c>
      <c r="I47" s="31">
        <f t="shared" si="1"/>
        <v>6323004</v>
      </c>
      <c r="J47" s="31">
        <f t="shared" si="1"/>
        <v>18766867</v>
      </c>
      <c r="K47" s="31">
        <f t="shared" si="1"/>
        <v>6332881</v>
      </c>
      <c r="L47" s="31">
        <f t="shared" si="1"/>
        <v>8102189</v>
      </c>
      <c r="M47" s="31">
        <f t="shared" si="1"/>
        <v>7005015</v>
      </c>
      <c r="N47" s="31">
        <f t="shared" si="1"/>
        <v>21440085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40206952</v>
      </c>
      <c r="X47" s="31">
        <f t="shared" si="1"/>
        <v>87061710</v>
      </c>
      <c r="Y47" s="31">
        <f t="shared" si="1"/>
        <v>-46854758</v>
      </c>
      <c r="Z47" s="32">
        <f>+IF(X47&lt;&gt;0,+(Y47/X47)*100,0)</f>
        <v>-53.81787010615804</v>
      </c>
      <c r="AA47" s="29">
        <f>SUM(AA34:AA46)</f>
        <v>174123223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-120139319</v>
      </c>
      <c r="D48" s="39">
        <f t="shared" si="2"/>
        <v>0</v>
      </c>
      <c r="E48" s="40">
        <f t="shared" si="2"/>
        <v>-3957629</v>
      </c>
      <c r="F48" s="41">
        <f t="shared" si="2"/>
        <v>-3957629</v>
      </c>
      <c r="G48" s="41">
        <f t="shared" si="2"/>
        <v>10940783</v>
      </c>
      <c r="H48" s="41">
        <f t="shared" si="2"/>
        <v>10954783</v>
      </c>
      <c r="I48" s="41">
        <f t="shared" si="2"/>
        <v>10694576</v>
      </c>
      <c r="J48" s="41">
        <f t="shared" si="2"/>
        <v>32590142</v>
      </c>
      <c r="K48" s="41">
        <f t="shared" si="2"/>
        <v>10644071</v>
      </c>
      <c r="L48" s="41">
        <f t="shared" si="2"/>
        <v>8951089</v>
      </c>
      <c r="M48" s="41">
        <f t="shared" si="2"/>
        <v>10128414</v>
      </c>
      <c r="N48" s="41">
        <f t="shared" si="2"/>
        <v>29723574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62313716</v>
      </c>
      <c r="X48" s="41">
        <f t="shared" si="2"/>
        <v>-1978920</v>
      </c>
      <c r="Y48" s="41">
        <f t="shared" si="2"/>
        <v>64292636</v>
      </c>
      <c r="Z48" s="42">
        <f>+IF(X48&lt;&gt;0,+(Y48/X48)*100,0)</f>
        <v>-3248.8749418874941</v>
      </c>
      <c r="AA48" s="39">
        <f>+AA32-AA47</f>
        <v>-3957629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-120139319</v>
      </c>
      <c r="D51" s="48">
        <f t="shared" si="3"/>
        <v>0</v>
      </c>
      <c r="E51" s="49">
        <f t="shared" si="3"/>
        <v>-3957629</v>
      </c>
      <c r="F51" s="50">
        <f t="shared" si="3"/>
        <v>-3957629</v>
      </c>
      <c r="G51" s="50">
        <f t="shared" si="3"/>
        <v>10940783</v>
      </c>
      <c r="H51" s="50">
        <f t="shared" si="3"/>
        <v>10954783</v>
      </c>
      <c r="I51" s="50">
        <f t="shared" si="3"/>
        <v>10694576</v>
      </c>
      <c r="J51" s="50">
        <f t="shared" si="3"/>
        <v>32590142</v>
      </c>
      <c r="K51" s="50">
        <f t="shared" si="3"/>
        <v>10644071</v>
      </c>
      <c r="L51" s="50">
        <f t="shared" si="3"/>
        <v>8951089</v>
      </c>
      <c r="M51" s="50">
        <f t="shared" si="3"/>
        <v>10128414</v>
      </c>
      <c r="N51" s="50">
        <f t="shared" si="3"/>
        <v>29723574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62313716</v>
      </c>
      <c r="X51" s="50">
        <f t="shared" si="3"/>
        <v>-1978920</v>
      </c>
      <c r="Y51" s="50">
        <f t="shared" si="3"/>
        <v>64292636</v>
      </c>
      <c r="Z51" s="51">
        <f>+IF(X51&lt;&gt;0,+(Y51/X51)*100,0)</f>
        <v>-3248.8749418874941</v>
      </c>
      <c r="AA51" s="48">
        <f>SUM(AA48:AA50)</f>
        <v>-3957629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-120139319</v>
      </c>
      <c r="D53" s="54">
        <f>+D51-D52</f>
        <v>0</v>
      </c>
      <c r="E53" s="55">
        <f t="shared" si="4"/>
        <v>-3957629</v>
      </c>
      <c r="F53" s="56">
        <f t="shared" si="4"/>
        <v>-3957629</v>
      </c>
      <c r="G53" s="56">
        <f t="shared" si="4"/>
        <v>10940783</v>
      </c>
      <c r="H53" s="56">
        <f t="shared" si="4"/>
        <v>10954783</v>
      </c>
      <c r="I53" s="56">
        <f t="shared" si="4"/>
        <v>10694576</v>
      </c>
      <c r="J53" s="56">
        <f t="shared" si="4"/>
        <v>32590142</v>
      </c>
      <c r="K53" s="56">
        <f t="shared" si="4"/>
        <v>10644071</v>
      </c>
      <c r="L53" s="56">
        <f t="shared" si="4"/>
        <v>8951089</v>
      </c>
      <c r="M53" s="56">
        <f t="shared" si="4"/>
        <v>10128414</v>
      </c>
      <c r="N53" s="56">
        <f t="shared" si="4"/>
        <v>29723574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62313716</v>
      </c>
      <c r="X53" s="56">
        <f t="shared" si="4"/>
        <v>-1978920</v>
      </c>
      <c r="Y53" s="56">
        <f t="shared" si="4"/>
        <v>64292636</v>
      </c>
      <c r="Z53" s="57">
        <f>+IF(X53&lt;&gt;0,+(Y53/X53)*100,0)</f>
        <v>-3248.8749418874941</v>
      </c>
      <c r="AA53" s="54">
        <f>+AA51-AA52</f>
        <v>-3957629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-120139319</v>
      </c>
      <c r="D56" s="48">
        <f>SUM(D53:D55)</f>
        <v>0</v>
      </c>
      <c r="E56" s="49">
        <f t="shared" si="5"/>
        <v>-3957629</v>
      </c>
      <c r="F56" s="50">
        <f t="shared" si="5"/>
        <v>-3957629</v>
      </c>
      <c r="G56" s="50">
        <f t="shared" si="5"/>
        <v>10940783</v>
      </c>
      <c r="H56" s="50">
        <f t="shared" si="5"/>
        <v>10954783</v>
      </c>
      <c r="I56" s="50">
        <f t="shared" si="5"/>
        <v>10694576</v>
      </c>
      <c r="J56" s="50">
        <f t="shared" si="5"/>
        <v>32590142</v>
      </c>
      <c r="K56" s="50">
        <f t="shared" si="5"/>
        <v>10644071</v>
      </c>
      <c r="L56" s="50">
        <f t="shared" si="5"/>
        <v>8951089</v>
      </c>
      <c r="M56" s="50">
        <f t="shared" si="5"/>
        <v>10128414</v>
      </c>
      <c r="N56" s="50">
        <f t="shared" si="5"/>
        <v>29723574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62313716</v>
      </c>
      <c r="X56" s="50">
        <f t="shared" si="5"/>
        <v>-1978920</v>
      </c>
      <c r="Y56" s="50">
        <f t="shared" si="5"/>
        <v>64292636</v>
      </c>
      <c r="Z56" s="51">
        <f>+IF(X56&lt;&gt;0,+(Y56/X56)*100,0)</f>
        <v>-3248.8749418874941</v>
      </c>
      <c r="AA56" s="48">
        <f>SUM(AA53:AA55)</f>
        <v>-3957629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-120139319</v>
      </c>
      <c r="D59" s="65">
        <f>SUM(D56:D58)</f>
        <v>0</v>
      </c>
      <c r="E59" s="66">
        <f t="shared" si="6"/>
        <v>-3957629</v>
      </c>
      <c r="F59" s="67">
        <f t="shared" si="6"/>
        <v>-3957629</v>
      </c>
      <c r="G59" s="67">
        <f t="shared" si="6"/>
        <v>10940783</v>
      </c>
      <c r="H59" s="67">
        <f t="shared" si="6"/>
        <v>10954783</v>
      </c>
      <c r="I59" s="67">
        <f t="shared" si="6"/>
        <v>10694576</v>
      </c>
      <c r="J59" s="67">
        <f t="shared" si="6"/>
        <v>32590142</v>
      </c>
      <c r="K59" s="67">
        <f t="shared" si="6"/>
        <v>10644071</v>
      </c>
      <c r="L59" s="67">
        <f t="shared" si="6"/>
        <v>8951089</v>
      </c>
      <c r="M59" s="67">
        <f t="shared" si="6"/>
        <v>10128414</v>
      </c>
      <c r="N59" s="67">
        <f t="shared" si="6"/>
        <v>29723574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62313716</v>
      </c>
      <c r="X59" s="67">
        <f t="shared" si="6"/>
        <v>-1978920</v>
      </c>
      <c r="Y59" s="67">
        <f t="shared" si="6"/>
        <v>64292636</v>
      </c>
      <c r="Z59" s="68">
        <f>+IF(X59&lt;&gt;0,+(Y59/X59)*100,0)</f>
        <v>-3248.8749418874941</v>
      </c>
      <c r="AA59" s="65">
        <f>SUM(AA56:AA58)</f>
        <v>-3957629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>
        <v>20520754</v>
      </c>
      <c r="F9" s="22">
        <v>20520754</v>
      </c>
      <c r="G9" s="22"/>
      <c r="H9" s="22">
        <v>2363138</v>
      </c>
      <c r="I9" s="22">
        <v>2356219</v>
      </c>
      <c r="J9" s="22">
        <v>4719357</v>
      </c>
      <c r="K9" s="22">
        <v>2365257</v>
      </c>
      <c r="L9" s="22"/>
      <c r="M9" s="22">
        <v>2360425</v>
      </c>
      <c r="N9" s="22">
        <v>4725682</v>
      </c>
      <c r="O9" s="22"/>
      <c r="P9" s="22"/>
      <c r="Q9" s="22"/>
      <c r="R9" s="22"/>
      <c r="S9" s="22"/>
      <c r="T9" s="22"/>
      <c r="U9" s="22"/>
      <c r="V9" s="22"/>
      <c r="W9" s="22">
        <v>9445039</v>
      </c>
      <c r="X9" s="22">
        <v>10260376</v>
      </c>
      <c r="Y9" s="22">
        <v>-815337</v>
      </c>
      <c r="Z9" s="23">
        <v>-7.9464631705504747</v>
      </c>
      <c r="AA9" s="20">
        <v>20520754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6366804</v>
      </c>
      <c r="F13" s="22">
        <v>6366804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3247072</v>
      </c>
      <c r="Y13" s="22">
        <v>-3247072</v>
      </c>
      <c r="Z13" s="23">
        <v>-100</v>
      </c>
      <c r="AA13" s="20">
        <v>6366804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26887558</v>
      </c>
      <c r="F32" s="31">
        <f t="shared" si="0"/>
        <v>26887558</v>
      </c>
      <c r="G32" s="31">
        <f t="shared" si="0"/>
        <v>0</v>
      </c>
      <c r="H32" s="31">
        <f t="shared" si="0"/>
        <v>2363138</v>
      </c>
      <c r="I32" s="31">
        <f t="shared" si="0"/>
        <v>2356219</v>
      </c>
      <c r="J32" s="31">
        <f t="shared" si="0"/>
        <v>4719357</v>
      </c>
      <c r="K32" s="31">
        <f t="shared" si="0"/>
        <v>2365257</v>
      </c>
      <c r="L32" s="31">
        <f t="shared" si="0"/>
        <v>0</v>
      </c>
      <c r="M32" s="31">
        <f t="shared" si="0"/>
        <v>2360425</v>
      </c>
      <c r="N32" s="31">
        <f t="shared" si="0"/>
        <v>4725682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9445039</v>
      </c>
      <c r="X32" s="31">
        <f t="shared" si="0"/>
        <v>13507448</v>
      </c>
      <c r="Y32" s="31">
        <f t="shared" si="0"/>
        <v>-4062409</v>
      </c>
      <c r="Z32" s="32">
        <f>+IF(X32&lt;&gt;0,+(Y32/X32)*100,0)</f>
        <v>-30.075325849857055</v>
      </c>
      <c r="AA32" s="29">
        <f>SUM(AA6:AA31)</f>
        <v>26887558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16249560</v>
      </c>
      <c r="F34" s="22">
        <v>16249560</v>
      </c>
      <c r="G34" s="22"/>
      <c r="H34" s="22">
        <v>1943928</v>
      </c>
      <c r="I34" s="22">
        <v>1781282</v>
      </c>
      <c r="J34" s="22">
        <v>3725210</v>
      </c>
      <c r="K34" s="22">
        <v>1790139</v>
      </c>
      <c r="L34" s="22"/>
      <c r="M34" s="22">
        <v>1801591</v>
      </c>
      <c r="N34" s="22">
        <v>3591730</v>
      </c>
      <c r="O34" s="22"/>
      <c r="P34" s="22"/>
      <c r="Q34" s="22"/>
      <c r="R34" s="22"/>
      <c r="S34" s="22"/>
      <c r="T34" s="22"/>
      <c r="U34" s="22"/>
      <c r="V34" s="22"/>
      <c r="W34" s="22">
        <v>7316940</v>
      </c>
      <c r="X34" s="22">
        <v>8124780</v>
      </c>
      <c r="Y34" s="22">
        <v>-807840</v>
      </c>
      <c r="Z34" s="23">
        <v>-9.942915377400988</v>
      </c>
      <c r="AA34" s="20">
        <v>16249560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549247</v>
      </c>
      <c r="F37" s="22">
        <v>549247</v>
      </c>
      <c r="G37" s="22"/>
      <c r="H37" s="22">
        <v>146370</v>
      </c>
      <c r="I37" s="22"/>
      <c r="J37" s="22">
        <v>146370</v>
      </c>
      <c r="K37" s="22">
        <v>14923</v>
      </c>
      <c r="L37" s="22"/>
      <c r="M37" s="22">
        <v>3368</v>
      </c>
      <c r="N37" s="22">
        <v>18291</v>
      </c>
      <c r="O37" s="22"/>
      <c r="P37" s="22"/>
      <c r="Q37" s="22"/>
      <c r="R37" s="22"/>
      <c r="S37" s="22"/>
      <c r="T37" s="22"/>
      <c r="U37" s="22"/>
      <c r="V37" s="22"/>
      <c r="W37" s="22">
        <v>164661</v>
      </c>
      <c r="X37" s="22">
        <v>285611</v>
      </c>
      <c r="Y37" s="22">
        <v>-120950</v>
      </c>
      <c r="Z37" s="23">
        <v>-42.347808732856926</v>
      </c>
      <c r="AA37" s="20">
        <v>549247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9390236</v>
      </c>
      <c r="F38" s="22">
        <v>9390236</v>
      </c>
      <c r="G38" s="22"/>
      <c r="H38" s="22"/>
      <c r="I38" s="22"/>
      <c r="J38" s="22"/>
      <c r="K38" s="22">
        <v>-3001</v>
      </c>
      <c r="L38" s="22"/>
      <c r="M38" s="22"/>
      <c r="N38" s="22">
        <v>-3001</v>
      </c>
      <c r="O38" s="22"/>
      <c r="P38" s="22"/>
      <c r="Q38" s="22"/>
      <c r="R38" s="22"/>
      <c r="S38" s="22"/>
      <c r="T38" s="22"/>
      <c r="U38" s="22"/>
      <c r="V38" s="22"/>
      <c r="W38" s="22">
        <v>-3001</v>
      </c>
      <c r="X38" s="22">
        <v>8075603</v>
      </c>
      <c r="Y38" s="22">
        <v>-8078604</v>
      </c>
      <c r="Z38" s="23">
        <v>-100.03716131166924</v>
      </c>
      <c r="AA38" s="20">
        <v>9390236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10710000</v>
      </c>
      <c r="F39" s="22">
        <v>10710000</v>
      </c>
      <c r="G39" s="22"/>
      <c r="H39" s="22"/>
      <c r="I39" s="22"/>
      <c r="J39" s="22"/>
      <c r="K39" s="22"/>
      <c r="L39" s="22"/>
      <c r="M39" s="22">
        <v>3747</v>
      </c>
      <c r="N39" s="22">
        <v>3747</v>
      </c>
      <c r="O39" s="22"/>
      <c r="P39" s="22"/>
      <c r="Q39" s="22"/>
      <c r="R39" s="22"/>
      <c r="S39" s="22"/>
      <c r="T39" s="22"/>
      <c r="U39" s="22"/>
      <c r="V39" s="22"/>
      <c r="W39" s="22">
        <v>3747</v>
      </c>
      <c r="X39" s="22">
        <v>5355000</v>
      </c>
      <c r="Y39" s="22">
        <v>-5351253</v>
      </c>
      <c r="Z39" s="23">
        <v>-99.930028011204485</v>
      </c>
      <c r="AA39" s="20">
        <v>10710000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1000000</v>
      </c>
      <c r="F40" s="22">
        <v>1000000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600000</v>
      </c>
      <c r="Y40" s="22">
        <v>-600000</v>
      </c>
      <c r="Z40" s="23">
        <v>-100</v>
      </c>
      <c r="AA40" s="20">
        <v>1000000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659926</v>
      </c>
      <c r="F44" s="22">
        <v>659926</v>
      </c>
      <c r="G44" s="22"/>
      <c r="H44" s="22">
        <v>45317</v>
      </c>
      <c r="I44" s="22">
        <v>44325</v>
      </c>
      <c r="J44" s="22">
        <v>89642</v>
      </c>
      <c r="K44" s="22">
        <v>58902</v>
      </c>
      <c r="L44" s="22"/>
      <c r="M44" s="22">
        <v>70183</v>
      </c>
      <c r="N44" s="22">
        <v>129085</v>
      </c>
      <c r="O44" s="22"/>
      <c r="P44" s="22"/>
      <c r="Q44" s="22"/>
      <c r="R44" s="22"/>
      <c r="S44" s="22"/>
      <c r="T44" s="22"/>
      <c r="U44" s="22"/>
      <c r="V44" s="22"/>
      <c r="W44" s="22">
        <v>218727</v>
      </c>
      <c r="X44" s="22">
        <v>329962</v>
      </c>
      <c r="Y44" s="22">
        <v>-111235</v>
      </c>
      <c r="Z44" s="23">
        <v>-33.711457683005925</v>
      </c>
      <c r="AA44" s="20">
        <v>659926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38558969</v>
      </c>
      <c r="F47" s="31">
        <f t="shared" si="1"/>
        <v>38558969</v>
      </c>
      <c r="G47" s="31">
        <f t="shared" si="1"/>
        <v>0</v>
      </c>
      <c r="H47" s="31">
        <f t="shared" si="1"/>
        <v>2135615</v>
      </c>
      <c r="I47" s="31">
        <f t="shared" si="1"/>
        <v>1825607</v>
      </c>
      <c r="J47" s="31">
        <f t="shared" si="1"/>
        <v>3961222</v>
      </c>
      <c r="K47" s="31">
        <f t="shared" si="1"/>
        <v>1860963</v>
      </c>
      <c r="L47" s="31">
        <f t="shared" si="1"/>
        <v>0</v>
      </c>
      <c r="M47" s="31">
        <f t="shared" si="1"/>
        <v>1878889</v>
      </c>
      <c r="N47" s="31">
        <f t="shared" si="1"/>
        <v>3739852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7701074</v>
      </c>
      <c r="X47" s="31">
        <f t="shared" si="1"/>
        <v>22770956</v>
      </c>
      <c r="Y47" s="31">
        <f t="shared" si="1"/>
        <v>-15069882</v>
      </c>
      <c r="Z47" s="32">
        <f>+IF(X47&lt;&gt;0,+(Y47/X47)*100,0)</f>
        <v>-66.180278070011639</v>
      </c>
      <c r="AA47" s="29">
        <f>SUM(AA34:AA46)</f>
        <v>38558969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-11671411</v>
      </c>
      <c r="F48" s="41">
        <f t="shared" si="2"/>
        <v>-11671411</v>
      </c>
      <c r="G48" s="41">
        <f t="shared" si="2"/>
        <v>0</v>
      </c>
      <c r="H48" s="41">
        <f t="shared" si="2"/>
        <v>227523</v>
      </c>
      <c r="I48" s="41">
        <f t="shared" si="2"/>
        <v>530612</v>
      </c>
      <c r="J48" s="41">
        <f t="shared" si="2"/>
        <v>758135</v>
      </c>
      <c r="K48" s="41">
        <f t="shared" si="2"/>
        <v>504294</v>
      </c>
      <c r="L48" s="41">
        <f t="shared" si="2"/>
        <v>0</v>
      </c>
      <c r="M48" s="41">
        <f t="shared" si="2"/>
        <v>481536</v>
      </c>
      <c r="N48" s="41">
        <f t="shared" si="2"/>
        <v>985830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1743965</v>
      </c>
      <c r="X48" s="41">
        <f t="shared" si="2"/>
        <v>-9263508</v>
      </c>
      <c r="Y48" s="41">
        <f t="shared" si="2"/>
        <v>11007473</v>
      </c>
      <c r="Z48" s="42">
        <f>+IF(X48&lt;&gt;0,+(Y48/X48)*100,0)</f>
        <v>-118.82618334220687</v>
      </c>
      <c r="AA48" s="39">
        <f>+AA32-AA47</f>
        <v>-11671411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-11671411</v>
      </c>
      <c r="F51" s="50">
        <f t="shared" si="3"/>
        <v>-11671411</v>
      </c>
      <c r="G51" s="50">
        <f t="shared" si="3"/>
        <v>0</v>
      </c>
      <c r="H51" s="50">
        <f t="shared" si="3"/>
        <v>227523</v>
      </c>
      <c r="I51" s="50">
        <f t="shared" si="3"/>
        <v>530612</v>
      </c>
      <c r="J51" s="50">
        <f t="shared" si="3"/>
        <v>758135</v>
      </c>
      <c r="K51" s="50">
        <f t="shared" si="3"/>
        <v>504294</v>
      </c>
      <c r="L51" s="50">
        <f t="shared" si="3"/>
        <v>0</v>
      </c>
      <c r="M51" s="50">
        <f t="shared" si="3"/>
        <v>481536</v>
      </c>
      <c r="N51" s="50">
        <f t="shared" si="3"/>
        <v>985830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1743965</v>
      </c>
      <c r="X51" s="50">
        <f t="shared" si="3"/>
        <v>-9263508</v>
      </c>
      <c r="Y51" s="50">
        <f t="shared" si="3"/>
        <v>11007473</v>
      </c>
      <c r="Z51" s="51">
        <f>+IF(X51&lt;&gt;0,+(Y51/X51)*100,0)</f>
        <v>-118.82618334220687</v>
      </c>
      <c r="AA51" s="48">
        <f>SUM(AA48:AA50)</f>
        <v>-11671411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-11671411</v>
      </c>
      <c r="F53" s="56">
        <f t="shared" si="4"/>
        <v>-11671411</v>
      </c>
      <c r="G53" s="56">
        <f t="shared" si="4"/>
        <v>0</v>
      </c>
      <c r="H53" s="56">
        <f t="shared" si="4"/>
        <v>227523</v>
      </c>
      <c r="I53" s="56">
        <f t="shared" si="4"/>
        <v>530612</v>
      </c>
      <c r="J53" s="56">
        <f t="shared" si="4"/>
        <v>758135</v>
      </c>
      <c r="K53" s="56">
        <f t="shared" si="4"/>
        <v>504294</v>
      </c>
      <c r="L53" s="56">
        <f t="shared" si="4"/>
        <v>0</v>
      </c>
      <c r="M53" s="56">
        <f t="shared" si="4"/>
        <v>481536</v>
      </c>
      <c r="N53" s="56">
        <f t="shared" si="4"/>
        <v>985830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1743965</v>
      </c>
      <c r="X53" s="56">
        <f t="shared" si="4"/>
        <v>-9263508</v>
      </c>
      <c r="Y53" s="56">
        <f t="shared" si="4"/>
        <v>11007473</v>
      </c>
      <c r="Z53" s="57">
        <f>+IF(X53&lt;&gt;0,+(Y53/X53)*100,0)</f>
        <v>-118.82618334220687</v>
      </c>
      <c r="AA53" s="54">
        <f>+AA51-AA52</f>
        <v>-11671411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-11671411</v>
      </c>
      <c r="F56" s="50">
        <f t="shared" si="5"/>
        <v>-11671411</v>
      </c>
      <c r="G56" s="50">
        <f t="shared" si="5"/>
        <v>0</v>
      </c>
      <c r="H56" s="50">
        <f t="shared" si="5"/>
        <v>227523</v>
      </c>
      <c r="I56" s="50">
        <f t="shared" si="5"/>
        <v>530612</v>
      </c>
      <c r="J56" s="50">
        <f t="shared" si="5"/>
        <v>758135</v>
      </c>
      <c r="K56" s="50">
        <f t="shared" si="5"/>
        <v>504294</v>
      </c>
      <c r="L56" s="50">
        <f t="shared" si="5"/>
        <v>0</v>
      </c>
      <c r="M56" s="50">
        <f t="shared" si="5"/>
        <v>481536</v>
      </c>
      <c r="N56" s="50">
        <f t="shared" si="5"/>
        <v>985830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1743965</v>
      </c>
      <c r="X56" s="50">
        <f t="shared" si="5"/>
        <v>-9263508</v>
      </c>
      <c r="Y56" s="50">
        <f t="shared" si="5"/>
        <v>11007473</v>
      </c>
      <c r="Z56" s="51">
        <f>+IF(X56&lt;&gt;0,+(Y56/X56)*100,0)</f>
        <v>-118.82618334220687</v>
      </c>
      <c r="AA56" s="48">
        <f>SUM(AA53:AA55)</f>
        <v>-11671411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-11671411</v>
      </c>
      <c r="F59" s="67">
        <f t="shared" si="6"/>
        <v>-11671411</v>
      </c>
      <c r="G59" s="67">
        <f t="shared" si="6"/>
        <v>0</v>
      </c>
      <c r="H59" s="67">
        <f t="shared" si="6"/>
        <v>227523</v>
      </c>
      <c r="I59" s="67">
        <f t="shared" si="6"/>
        <v>530612</v>
      </c>
      <c r="J59" s="67">
        <f t="shared" si="6"/>
        <v>758135</v>
      </c>
      <c r="K59" s="67">
        <f t="shared" si="6"/>
        <v>504294</v>
      </c>
      <c r="L59" s="67">
        <f t="shared" si="6"/>
        <v>0</v>
      </c>
      <c r="M59" s="67">
        <f t="shared" si="6"/>
        <v>481536</v>
      </c>
      <c r="N59" s="67">
        <f t="shared" si="6"/>
        <v>985830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1743965</v>
      </c>
      <c r="X59" s="67">
        <f t="shared" si="6"/>
        <v>-9263508</v>
      </c>
      <c r="Y59" s="67">
        <f t="shared" si="6"/>
        <v>11007473</v>
      </c>
      <c r="Z59" s="68">
        <f>+IF(X59&lt;&gt;0,+(Y59/X59)*100,0)</f>
        <v>-118.82618334220687</v>
      </c>
      <c r="AA59" s="65">
        <f>SUM(AA56:AA58)</f>
        <v>-11671411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51787594</v>
      </c>
      <c r="D9" s="20"/>
      <c r="E9" s="21">
        <v>54253476</v>
      </c>
      <c r="F9" s="22">
        <v>54253476</v>
      </c>
      <c r="G9" s="22">
        <v>4581593</v>
      </c>
      <c r="H9" s="22">
        <v>4588961</v>
      </c>
      <c r="I9" s="22">
        <v>4589366</v>
      </c>
      <c r="J9" s="22">
        <v>13759920</v>
      </c>
      <c r="K9" s="22">
        <v>4546893</v>
      </c>
      <c r="L9" s="22">
        <v>4599324</v>
      </c>
      <c r="M9" s="22">
        <v>4605828</v>
      </c>
      <c r="N9" s="22">
        <v>13752045</v>
      </c>
      <c r="O9" s="22"/>
      <c r="P9" s="22"/>
      <c r="Q9" s="22"/>
      <c r="R9" s="22"/>
      <c r="S9" s="22"/>
      <c r="T9" s="22"/>
      <c r="U9" s="22"/>
      <c r="V9" s="22"/>
      <c r="W9" s="22">
        <v>27511965</v>
      </c>
      <c r="X9" s="22">
        <v>27126738</v>
      </c>
      <c r="Y9" s="22">
        <v>385227</v>
      </c>
      <c r="Z9" s="23">
        <v>1.4201007139155473</v>
      </c>
      <c r="AA9" s="20">
        <v>54253476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36719011</v>
      </c>
      <c r="D25" s="20"/>
      <c r="E25" s="21">
        <v>36000000</v>
      </c>
      <c r="F25" s="22">
        <v>36000000</v>
      </c>
      <c r="G25" s="22"/>
      <c r="H25" s="22">
        <v>14999964</v>
      </c>
      <c r="I25" s="22"/>
      <c r="J25" s="22">
        <v>14999964</v>
      </c>
      <c r="K25" s="22"/>
      <c r="L25" s="22"/>
      <c r="M25" s="22">
        <v>8203271</v>
      </c>
      <c r="N25" s="22">
        <v>8203271</v>
      </c>
      <c r="O25" s="22"/>
      <c r="P25" s="22"/>
      <c r="Q25" s="22"/>
      <c r="R25" s="22"/>
      <c r="S25" s="22"/>
      <c r="T25" s="22"/>
      <c r="U25" s="22"/>
      <c r="V25" s="22"/>
      <c r="W25" s="22">
        <v>23203235</v>
      </c>
      <c r="X25" s="22">
        <v>24000000</v>
      </c>
      <c r="Y25" s="22">
        <v>-796765</v>
      </c>
      <c r="Z25" s="23">
        <v>-3.3198541666666666</v>
      </c>
      <c r="AA25" s="20">
        <v>36000000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88506605</v>
      </c>
      <c r="D32" s="29">
        <f t="shared" ref="D32:Y32" si="0">SUM(D6:D31)</f>
        <v>0</v>
      </c>
      <c r="E32" s="30">
        <f t="shared" si="0"/>
        <v>90253476</v>
      </c>
      <c r="F32" s="31">
        <f t="shared" si="0"/>
        <v>90253476</v>
      </c>
      <c r="G32" s="31">
        <f t="shared" si="0"/>
        <v>4581593</v>
      </c>
      <c r="H32" s="31">
        <f t="shared" si="0"/>
        <v>19588925</v>
      </c>
      <c r="I32" s="31">
        <f t="shared" si="0"/>
        <v>4589366</v>
      </c>
      <c r="J32" s="31">
        <f t="shared" si="0"/>
        <v>28759884</v>
      </c>
      <c r="K32" s="31">
        <f t="shared" si="0"/>
        <v>4546893</v>
      </c>
      <c r="L32" s="31">
        <f t="shared" si="0"/>
        <v>4599324</v>
      </c>
      <c r="M32" s="31">
        <f t="shared" si="0"/>
        <v>12809099</v>
      </c>
      <c r="N32" s="31">
        <f t="shared" si="0"/>
        <v>21955316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50715200</v>
      </c>
      <c r="X32" s="31">
        <f t="shared" si="0"/>
        <v>51126738</v>
      </c>
      <c r="Y32" s="31">
        <f t="shared" si="0"/>
        <v>-411538</v>
      </c>
      <c r="Z32" s="32">
        <f>+IF(X32&lt;&gt;0,+(Y32/X32)*100,0)</f>
        <v>-0.80493693925867116</v>
      </c>
      <c r="AA32" s="29">
        <f>SUM(AA6:AA31)</f>
        <v>90253476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20258738</v>
      </c>
      <c r="D34" s="20"/>
      <c r="E34" s="21">
        <v>21390312</v>
      </c>
      <c r="F34" s="22">
        <v>21390312</v>
      </c>
      <c r="G34" s="22">
        <v>1754817</v>
      </c>
      <c r="H34" s="22">
        <v>1898953</v>
      </c>
      <c r="I34" s="22">
        <v>1794770</v>
      </c>
      <c r="J34" s="22">
        <v>5448540</v>
      </c>
      <c r="K34" s="22">
        <v>1813538</v>
      </c>
      <c r="L34" s="22">
        <v>1860281</v>
      </c>
      <c r="M34" s="22">
        <v>2012806</v>
      </c>
      <c r="N34" s="22">
        <v>5686625</v>
      </c>
      <c r="O34" s="22"/>
      <c r="P34" s="22"/>
      <c r="Q34" s="22"/>
      <c r="R34" s="22"/>
      <c r="S34" s="22"/>
      <c r="T34" s="22"/>
      <c r="U34" s="22"/>
      <c r="V34" s="22"/>
      <c r="W34" s="22">
        <v>11135165</v>
      </c>
      <c r="X34" s="22">
        <v>10695156</v>
      </c>
      <c r="Y34" s="22">
        <v>440009</v>
      </c>
      <c r="Z34" s="23">
        <v>4.1140961384761479</v>
      </c>
      <c r="AA34" s="20">
        <v>21390312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106112</v>
      </c>
      <c r="D37" s="20"/>
      <c r="E37" s="21">
        <v>1305012</v>
      </c>
      <c r="F37" s="22">
        <v>1305012</v>
      </c>
      <c r="G37" s="22"/>
      <c r="H37" s="22">
        <v>798</v>
      </c>
      <c r="I37" s="22">
        <v>1392</v>
      </c>
      <c r="J37" s="22">
        <v>2190</v>
      </c>
      <c r="K37" s="22">
        <v>4122</v>
      </c>
      <c r="L37" s="22">
        <v>103545</v>
      </c>
      <c r="M37" s="22">
        <v>1969</v>
      </c>
      <c r="N37" s="22">
        <v>109636</v>
      </c>
      <c r="O37" s="22"/>
      <c r="P37" s="22"/>
      <c r="Q37" s="22"/>
      <c r="R37" s="22"/>
      <c r="S37" s="22"/>
      <c r="T37" s="22"/>
      <c r="U37" s="22"/>
      <c r="V37" s="22"/>
      <c r="W37" s="22">
        <v>111826</v>
      </c>
      <c r="X37" s="22">
        <v>652506</v>
      </c>
      <c r="Y37" s="22">
        <v>-540680</v>
      </c>
      <c r="Z37" s="23">
        <v>-82.862073298942846</v>
      </c>
      <c r="AA37" s="20">
        <v>1305012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8500008</v>
      </c>
      <c r="F38" s="22">
        <v>8500008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4250004</v>
      </c>
      <c r="Y38" s="22">
        <v>-4250004</v>
      </c>
      <c r="Z38" s="23">
        <v>-100</v>
      </c>
      <c r="AA38" s="20">
        <v>8500008</v>
      </c>
    </row>
    <row r="39" spans="1:27" ht="13.5" x14ac:dyDescent="0.25">
      <c r="A39" s="19" t="s">
        <v>65</v>
      </c>
      <c r="B39" s="15" t="s">
        <v>32</v>
      </c>
      <c r="C39" s="20">
        <v>2260661</v>
      </c>
      <c r="D39" s="20"/>
      <c r="E39" s="21">
        <v>1788396</v>
      </c>
      <c r="F39" s="22">
        <v>1788396</v>
      </c>
      <c r="G39" s="22">
        <v>135410</v>
      </c>
      <c r="H39" s="22">
        <v>146205</v>
      </c>
      <c r="I39" s="22">
        <v>141489</v>
      </c>
      <c r="J39" s="22">
        <v>423104</v>
      </c>
      <c r="K39" s="22">
        <v>146205</v>
      </c>
      <c r="L39" s="22">
        <v>141489</v>
      </c>
      <c r="M39" s="22">
        <v>146032</v>
      </c>
      <c r="N39" s="22">
        <v>433726</v>
      </c>
      <c r="O39" s="22"/>
      <c r="P39" s="22"/>
      <c r="Q39" s="22"/>
      <c r="R39" s="22"/>
      <c r="S39" s="22"/>
      <c r="T39" s="22"/>
      <c r="U39" s="22"/>
      <c r="V39" s="22"/>
      <c r="W39" s="22">
        <v>856830</v>
      </c>
      <c r="X39" s="22">
        <v>894198</v>
      </c>
      <c r="Y39" s="22">
        <v>-37368</v>
      </c>
      <c r="Z39" s="23">
        <v>-4.1789402347131173</v>
      </c>
      <c r="AA39" s="20">
        <v>1788396</v>
      </c>
    </row>
    <row r="40" spans="1:27" ht="13.5" x14ac:dyDescent="0.25">
      <c r="A40" s="19" t="s">
        <v>40</v>
      </c>
      <c r="B40" s="15" t="s">
        <v>32</v>
      </c>
      <c r="C40" s="20">
        <v>2649039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1172708</v>
      </c>
      <c r="D41" s="20"/>
      <c r="E41" s="21">
        <v>200004</v>
      </c>
      <c r="F41" s="22">
        <v>200004</v>
      </c>
      <c r="G41" s="22"/>
      <c r="H41" s="22">
        <v>20787</v>
      </c>
      <c r="I41" s="22">
        <v>25989</v>
      </c>
      <c r="J41" s="22">
        <v>46776</v>
      </c>
      <c r="K41" s="22">
        <v>80666</v>
      </c>
      <c r="L41" s="22">
        <v>-592593</v>
      </c>
      <c r="M41" s="22">
        <v>161668</v>
      </c>
      <c r="N41" s="22">
        <v>-350259</v>
      </c>
      <c r="O41" s="22"/>
      <c r="P41" s="22"/>
      <c r="Q41" s="22"/>
      <c r="R41" s="22"/>
      <c r="S41" s="22"/>
      <c r="T41" s="22"/>
      <c r="U41" s="22"/>
      <c r="V41" s="22"/>
      <c r="W41" s="22">
        <v>-303483</v>
      </c>
      <c r="X41" s="22">
        <v>100002</v>
      </c>
      <c r="Y41" s="22">
        <v>-403485</v>
      </c>
      <c r="Z41" s="23">
        <v>-403.47693046139079</v>
      </c>
      <c r="AA41" s="20">
        <v>200004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20802892</v>
      </c>
      <c r="D43" s="20"/>
      <c r="E43" s="21">
        <v>5268912</v>
      </c>
      <c r="F43" s="22">
        <v>5268912</v>
      </c>
      <c r="G43" s="22">
        <v>754341</v>
      </c>
      <c r="H43" s="22">
        <v>1726993</v>
      </c>
      <c r="I43" s="22">
        <v>1917496</v>
      </c>
      <c r="J43" s="22">
        <v>4398830</v>
      </c>
      <c r="K43" s="22">
        <v>2978705</v>
      </c>
      <c r="L43" s="22">
        <v>2584295</v>
      </c>
      <c r="M43" s="22">
        <v>1006501</v>
      </c>
      <c r="N43" s="22">
        <v>6569501</v>
      </c>
      <c r="O43" s="22"/>
      <c r="P43" s="22"/>
      <c r="Q43" s="22"/>
      <c r="R43" s="22"/>
      <c r="S43" s="22"/>
      <c r="T43" s="22"/>
      <c r="U43" s="22"/>
      <c r="V43" s="22"/>
      <c r="W43" s="22">
        <v>10968331</v>
      </c>
      <c r="X43" s="22">
        <v>2634456</v>
      </c>
      <c r="Y43" s="22">
        <v>8333875</v>
      </c>
      <c r="Z43" s="23">
        <v>316.34140027390856</v>
      </c>
      <c r="AA43" s="20">
        <v>5268912</v>
      </c>
    </row>
    <row r="44" spans="1:27" ht="13.5" x14ac:dyDescent="0.25">
      <c r="A44" s="19" t="s">
        <v>69</v>
      </c>
      <c r="B44" s="15" t="s">
        <v>32</v>
      </c>
      <c r="C44" s="20">
        <v>2758176</v>
      </c>
      <c r="D44" s="20"/>
      <c r="E44" s="21">
        <v>2472036</v>
      </c>
      <c r="F44" s="22">
        <v>2472036</v>
      </c>
      <c r="G44" s="22">
        <v>199922</v>
      </c>
      <c r="H44" s="22">
        <v>591830</v>
      </c>
      <c r="I44" s="22">
        <v>425898</v>
      </c>
      <c r="J44" s="22">
        <v>1217650</v>
      </c>
      <c r="K44" s="22">
        <v>632395</v>
      </c>
      <c r="L44" s="22">
        <v>704511</v>
      </c>
      <c r="M44" s="22">
        <v>1285989</v>
      </c>
      <c r="N44" s="22">
        <v>2622895</v>
      </c>
      <c r="O44" s="22"/>
      <c r="P44" s="22"/>
      <c r="Q44" s="22"/>
      <c r="R44" s="22"/>
      <c r="S44" s="22"/>
      <c r="T44" s="22"/>
      <c r="U44" s="22"/>
      <c r="V44" s="22"/>
      <c r="W44" s="22">
        <v>3840545</v>
      </c>
      <c r="X44" s="22">
        <v>1236018</v>
      </c>
      <c r="Y44" s="22">
        <v>2604527</v>
      </c>
      <c r="Z44" s="23">
        <v>210.7191804650094</v>
      </c>
      <c r="AA44" s="20">
        <v>2472036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50008326</v>
      </c>
      <c r="D47" s="29">
        <f t="shared" ref="D47:Y47" si="1">SUM(D34:D46)</f>
        <v>0</v>
      </c>
      <c r="E47" s="30">
        <f t="shared" si="1"/>
        <v>40924680</v>
      </c>
      <c r="F47" s="31">
        <f t="shared" si="1"/>
        <v>40924680</v>
      </c>
      <c r="G47" s="31">
        <f t="shared" si="1"/>
        <v>2844490</v>
      </c>
      <c r="H47" s="31">
        <f t="shared" si="1"/>
        <v>4385566</v>
      </c>
      <c r="I47" s="31">
        <f t="shared" si="1"/>
        <v>4307034</v>
      </c>
      <c r="J47" s="31">
        <f t="shared" si="1"/>
        <v>11537090</v>
      </c>
      <c r="K47" s="31">
        <f t="shared" si="1"/>
        <v>5655631</v>
      </c>
      <c r="L47" s="31">
        <f t="shared" si="1"/>
        <v>4801528</v>
      </c>
      <c r="M47" s="31">
        <f t="shared" si="1"/>
        <v>4614965</v>
      </c>
      <c r="N47" s="31">
        <f t="shared" si="1"/>
        <v>15072124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26609214</v>
      </c>
      <c r="X47" s="31">
        <f t="shared" si="1"/>
        <v>20462340</v>
      </c>
      <c r="Y47" s="31">
        <f t="shared" si="1"/>
        <v>6146874</v>
      </c>
      <c r="Z47" s="32">
        <f>+IF(X47&lt;&gt;0,+(Y47/X47)*100,0)</f>
        <v>30.039936781423826</v>
      </c>
      <c r="AA47" s="29">
        <f>SUM(AA34:AA46)</f>
        <v>40924680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38498279</v>
      </c>
      <c r="D48" s="39">
        <f t="shared" si="2"/>
        <v>0</v>
      </c>
      <c r="E48" s="40">
        <f t="shared" si="2"/>
        <v>49328796</v>
      </c>
      <c r="F48" s="41">
        <f t="shared" si="2"/>
        <v>49328796</v>
      </c>
      <c r="G48" s="41">
        <f t="shared" si="2"/>
        <v>1737103</v>
      </c>
      <c r="H48" s="41">
        <f t="shared" si="2"/>
        <v>15203359</v>
      </c>
      <c r="I48" s="41">
        <f t="shared" si="2"/>
        <v>282332</v>
      </c>
      <c r="J48" s="41">
        <f t="shared" si="2"/>
        <v>17222794</v>
      </c>
      <c r="K48" s="41">
        <f t="shared" si="2"/>
        <v>-1108738</v>
      </c>
      <c r="L48" s="41">
        <f t="shared" si="2"/>
        <v>-202204</v>
      </c>
      <c r="M48" s="41">
        <f t="shared" si="2"/>
        <v>8194134</v>
      </c>
      <c r="N48" s="41">
        <f t="shared" si="2"/>
        <v>6883192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24105986</v>
      </c>
      <c r="X48" s="41">
        <f t="shared" si="2"/>
        <v>30664398</v>
      </c>
      <c r="Y48" s="41">
        <f t="shared" si="2"/>
        <v>-6558412</v>
      </c>
      <c r="Z48" s="42">
        <f>+IF(X48&lt;&gt;0,+(Y48/X48)*100,0)</f>
        <v>-21.387708312421459</v>
      </c>
      <c r="AA48" s="39">
        <f>+AA32-AA47</f>
        <v>49328796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38498279</v>
      </c>
      <c r="D51" s="48">
        <f t="shared" si="3"/>
        <v>0</v>
      </c>
      <c r="E51" s="49">
        <f t="shared" si="3"/>
        <v>49328796</v>
      </c>
      <c r="F51" s="50">
        <f t="shared" si="3"/>
        <v>49328796</v>
      </c>
      <c r="G51" s="50">
        <f t="shared" si="3"/>
        <v>1737103</v>
      </c>
      <c r="H51" s="50">
        <f t="shared" si="3"/>
        <v>15203359</v>
      </c>
      <c r="I51" s="50">
        <f t="shared" si="3"/>
        <v>282332</v>
      </c>
      <c r="J51" s="50">
        <f t="shared" si="3"/>
        <v>17222794</v>
      </c>
      <c r="K51" s="50">
        <f t="shared" si="3"/>
        <v>-1108738</v>
      </c>
      <c r="L51" s="50">
        <f t="shared" si="3"/>
        <v>-202204</v>
      </c>
      <c r="M51" s="50">
        <f t="shared" si="3"/>
        <v>8194134</v>
      </c>
      <c r="N51" s="50">
        <f t="shared" si="3"/>
        <v>6883192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24105986</v>
      </c>
      <c r="X51" s="50">
        <f t="shared" si="3"/>
        <v>30664398</v>
      </c>
      <c r="Y51" s="50">
        <f t="shared" si="3"/>
        <v>-6558412</v>
      </c>
      <c r="Z51" s="51">
        <f>+IF(X51&lt;&gt;0,+(Y51/X51)*100,0)</f>
        <v>-21.387708312421459</v>
      </c>
      <c r="AA51" s="48">
        <f>SUM(AA48:AA50)</f>
        <v>49328796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38498279</v>
      </c>
      <c r="D53" s="54">
        <f>+D51-D52</f>
        <v>0</v>
      </c>
      <c r="E53" s="55">
        <f t="shared" si="4"/>
        <v>49328796</v>
      </c>
      <c r="F53" s="56">
        <f t="shared" si="4"/>
        <v>49328796</v>
      </c>
      <c r="G53" s="56">
        <f t="shared" si="4"/>
        <v>1737103</v>
      </c>
      <c r="H53" s="56">
        <f t="shared" si="4"/>
        <v>15203359</v>
      </c>
      <c r="I53" s="56">
        <f t="shared" si="4"/>
        <v>282332</v>
      </c>
      <c r="J53" s="56">
        <f t="shared" si="4"/>
        <v>17222794</v>
      </c>
      <c r="K53" s="56">
        <f t="shared" si="4"/>
        <v>-1108738</v>
      </c>
      <c r="L53" s="56">
        <f t="shared" si="4"/>
        <v>-202204</v>
      </c>
      <c r="M53" s="56">
        <f t="shared" si="4"/>
        <v>8194134</v>
      </c>
      <c r="N53" s="56">
        <f t="shared" si="4"/>
        <v>6883192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24105986</v>
      </c>
      <c r="X53" s="56">
        <f t="shared" si="4"/>
        <v>30664398</v>
      </c>
      <c r="Y53" s="56">
        <f t="shared" si="4"/>
        <v>-6558412</v>
      </c>
      <c r="Z53" s="57">
        <f>+IF(X53&lt;&gt;0,+(Y53/X53)*100,0)</f>
        <v>-21.387708312421459</v>
      </c>
      <c r="AA53" s="54">
        <f>+AA51-AA52</f>
        <v>49328796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38498279</v>
      </c>
      <c r="D56" s="48">
        <f>SUM(D53:D55)</f>
        <v>0</v>
      </c>
      <c r="E56" s="49">
        <f t="shared" si="5"/>
        <v>49328796</v>
      </c>
      <c r="F56" s="50">
        <f t="shared" si="5"/>
        <v>49328796</v>
      </c>
      <c r="G56" s="50">
        <f t="shared" si="5"/>
        <v>1737103</v>
      </c>
      <c r="H56" s="50">
        <f t="shared" si="5"/>
        <v>15203359</v>
      </c>
      <c r="I56" s="50">
        <f t="shared" si="5"/>
        <v>282332</v>
      </c>
      <c r="J56" s="50">
        <f t="shared" si="5"/>
        <v>17222794</v>
      </c>
      <c r="K56" s="50">
        <f t="shared" si="5"/>
        <v>-1108738</v>
      </c>
      <c r="L56" s="50">
        <f t="shared" si="5"/>
        <v>-202204</v>
      </c>
      <c r="M56" s="50">
        <f t="shared" si="5"/>
        <v>8194134</v>
      </c>
      <c r="N56" s="50">
        <f t="shared" si="5"/>
        <v>6883192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24105986</v>
      </c>
      <c r="X56" s="50">
        <f t="shared" si="5"/>
        <v>30664398</v>
      </c>
      <c r="Y56" s="50">
        <f t="shared" si="5"/>
        <v>-6558412</v>
      </c>
      <c r="Z56" s="51">
        <f>+IF(X56&lt;&gt;0,+(Y56/X56)*100,0)</f>
        <v>-21.387708312421459</v>
      </c>
      <c r="AA56" s="48">
        <f>SUM(AA53:AA55)</f>
        <v>49328796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38498279</v>
      </c>
      <c r="D59" s="65">
        <f>SUM(D56:D58)</f>
        <v>0</v>
      </c>
      <c r="E59" s="66">
        <f t="shared" si="6"/>
        <v>49328796</v>
      </c>
      <c r="F59" s="67">
        <f t="shared" si="6"/>
        <v>49328796</v>
      </c>
      <c r="G59" s="67">
        <f t="shared" si="6"/>
        <v>1737103</v>
      </c>
      <c r="H59" s="67">
        <f t="shared" si="6"/>
        <v>15203359</v>
      </c>
      <c r="I59" s="67">
        <f t="shared" si="6"/>
        <v>282332</v>
      </c>
      <c r="J59" s="67">
        <f t="shared" si="6"/>
        <v>17222794</v>
      </c>
      <c r="K59" s="67">
        <f t="shared" si="6"/>
        <v>-1108738</v>
      </c>
      <c r="L59" s="67">
        <f t="shared" si="6"/>
        <v>-202204</v>
      </c>
      <c r="M59" s="67">
        <f t="shared" si="6"/>
        <v>8194134</v>
      </c>
      <c r="N59" s="67">
        <f t="shared" si="6"/>
        <v>6883192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24105986</v>
      </c>
      <c r="X59" s="67">
        <f t="shared" si="6"/>
        <v>30664398</v>
      </c>
      <c r="Y59" s="67">
        <f t="shared" si="6"/>
        <v>-6558412</v>
      </c>
      <c r="Z59" s="68">
        <f>+IF(X59&lt;&gt;0,+(Y59/X59)*100,0)</f>
        <v>-21.387708312421459</v>
      </c>
      <c r="AA59" s="65">
        <f>SUM(AA56:AA58)</f>
        <v>49328796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56157112</v>
      </c>
      <c r="D9" s="20"/>
      <c r="E9" s="21">
        <v>69179368</v>
      </c>
      <c r="F9" s="22">
        <v>69179368</v>
      </c>
      <c r="G9" s="22">
        <v>5436224</v>
      </c>
      <c r="H9" s="22">
        <v>5303320</v>
      </c>
      <c r="I9" s="22">
        <v>5164440</v>
      </c>
      <c r="J9" s="22">
        <v>15903984</v>
      </c>
      <c r="K9" s="22">
        <v>5076646</v>
      </c>
      <c r="L9" s="22">
        <v>5052663</v>
      </c>
      <c r="M9" s="22">
        <v>5028221</v>
      </c>
      <c r="N9" s="22">
        <v>15157530</v>
      </c>
      <c r="O9" s="22"/>
      <c r="P9" s="22"/>
      <c r="Q9" s="22"/>
      <c r="R9" s="22"/>
      <c r="S9" s="22"/>
      <c r="T9" s="22"/>
      <c r="U9" s="22"/>
      <c r="V9" s="22"/>
      <c r="W9" s="22">
        <v>31061514</v>
      </c>
      <c r="X9" s="22">
        <v>34589670</v>
      </c>
      <c r="Y9" s="22">
        <v>-3528156</v>
      </c>
      <c r="Z9" s="23">
        <v>-10.200027927413011</v>
      </c>
      <c r="AA9" s="20">
        <v>69179368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24312392</v>
      </c>
      <c r="D13" s="20"/>
      <c r="E13" s="21">
        <v>23207334</v>
      </c>
      <c r="F13" s="22">
        <v>23207334</v>
      </c>
      <c r="G13" s="22">
        <v>2464250</v>
      </c>
      <c r="H13" s="22">
        <v>2494364</v>
      </c>
      <c r="I13" s="22">
        <v>2531006</v>
      </c>
      <c r="J13" s="22">
        <v>7489620</v>
      </c>
      <c r="K13" s="22">
        <v>2567486</v>
      </c>
      <c r="L13" s="22">
        <v>2601573</v>
      </c>
      <c r="M13" s="22">
        <v>2635240</v>
      </c>
      <c r="N13" s="22">
        <v>7804299</v>
      </c>
      <c r="O13" s="22"/>
      <c r="P13" s="22"/>
      <c r="Q13" s="22"/>
      <c r="R13" s="22"/>
      <c r="S13" s="22"/>
      <c r="T13" s="22"/>
      <c r="U13" s="22"/>
      <c r="V13" s="22"/>
      <c r="W13" s="22">
        <v>15293919</v>
      </c>
      <c r="X13" s="22">
        <v>11603664</v>
      </c>
      <c r="Y13" s="22">
        <v>3690255</v>
      </c>
      <c r="Z13" s="23">
        <v>31.802497900663102</v>
      </c>
      <c r="AA13" s="20">
        <v>23207334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46094200</v>
      </c>
      <c r="F25" s="22">
        <v>46094200</v>
      </c>
      <c r="G25" s="22">
        <v>21507250</v>
      </c>
      <c r="H25" s="22"/>
      <c r="I25" s="22"/>
      <c r="J25" s="22">
        <v>21507250</v>
      </c>
      <c r="K25" s="22"/>
      <c r="L25" s="22"/>
      <c r="M25" s="22">
        <v>16705750</v>
      </c>
      <c r="N25" s="22">
        <v>16705750</v>
      </c>
      <c r="O25" s="22"/>
      <c r="P25" s="22"/>
      <c r="Q25" s="22"/>
      <c r="R25" s="22"/>
      <c r="S25" s="22"/>
      <c r="T25" s="22"/>
      <c r="U25" s="22"/>
      <c r="V25" s="22"/>
      <c r="W25" s="22">
        <v>38213000</v>
      </c>
      <c r="X25" s="22">
        <v>23047098</v>
      </c>
      <c r="Y25" s="22">
        <v>15165902</v>
      </c>
      <c r="Z25" s="23">
        <v>65.803955014206124</v>
      </c>
      <c r="AA25" s="20">
        <v>46094200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781726</v>
      </c>
      <c r="F28" s="22">
        <v>781726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390858</v>
      </c>
      <c r="Y28" s="22">
        <v>-390858</v>
      </c>
      <c r="Z28" s="23">
        <v>-100</v>
      </c>
      <c r="AA28" s="20">
        <v>781726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80469504</v>
      </c>
      <c r="D32" s="29">
        <f t="shared" ref="D32:Y32" si="0">SUM(D6:D31)</f>
        <v>0</v>
      </c>
      <c r="E32" s="30">
        <f t="shared" si="0"/>
        <v>139262628</v>
      </c>
      <c r="F32" s="31">
        <f t="shared" si="0"/>
        <v>139262628</v>
      </c>
      <c r="G32" s="31">
        <f t="shared" si="0"/>
        <v>29407724</v>
      </c>
      <c r="H32" s="31">
        <f t="shared" si="0"/>
        <v>7797684</v>
      </c>
      <c r="I32" s="31">
        <f t="shared" si="0"/>
        <v>7695446</v>
      </c>
      <c r="J32" s="31">
        <f t="shared" si="0"/>
        <v>44900854</v>
      </c>
      <c r="K32" s="31">
        <f t="shared" si="0"/>
        <v>7644132</v>
      </c>
      <c r="L32" s="31">
        <f t="shared" si="0"/>
        <v>7654236</v>
      </c>
      <c r="M32" s="31">
        <f t="shared" si="0"/>
        <v>24369211</v>
      </c>
      <c r="N32" s="31">
        <f t="shared" si="0"/>
        <v>39667579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84568433</v>
      </c>
      <c r="X32" s="31">
        <f t="shared" si="0"/>
        <v>69631290</v>
      </c>
      <c r="Y32" s="31">
        <f t="shared" si="0"/>
        <v>14937143</v>
      </c>
      <c r="Z32" s="32">
        <f>+IF(X32&lt;&gt;0,+(Y32/X32)*100,0)</f>
        <v>21.451768307035529</v>
      </c>
      <c r="AA32" s="29">
        <f>SUM(AA6:AA31)</f>
        <v>139262628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20334820</v>
      </c>
      <c r="D34" s="20"/>
      <c r="E34" s="21">
        <v>22799730</v>
      </c>
      <c r="F34" s="22">
        <v>22799730</v>
      </c>
      <c r="G34" s="22">
        <v>1697100</v>
      </c>
      <c r="H34" s="22">
        <v>1882289</v>
      </c>
      <c r="I34" s="22">
        <v>1637785</v>
      </c>
      <c r="J34" s="22">
        <v>5217174</v>
      </c>
      <c r="K34" s="22">
        <v>1655265</v>
      </c>
      <c r="L34" s="22">
        <v>1696072</v>
      </c>
      <c r="M34" s="22"/>
      <c r="N34" s="22">
        <v>3351337</v>
      </c>
      <c r="O34" s="22"/>
      <c r="P34" s="22"/>
      <c r="Q34" s="22"/>
      <c r="R34" s="22"/>
      <c r="S34" s="22"/>
      <c r="T34" s="22"/>
      <c r="U34" s="22"/>
      <c r="V34" s="22"/>
      <c r="W34" s="22">
        <v>8568511</v>
      </c>
      <c r="X34" s="22">
        <v>11399910</v>
      </c>
      <c r="Y34" s="22">
        <v>-2831399</v>
      </c>
      <c r="Z34" s="23">
        <v>-24.837029415144503</v>
      </c>
      <c r="AA34" s="20">
        <v>22799730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205801</v>
      </c>
      <c r="D37" s="20"/>
      <c r="E37" s="21">
        <v>312088</v>
      </c>
      <c r="F37" s="22">
        <v>312088</v>
      </c>
      <c r="G37" s="22"/>
      <c r="H37" s="22"/>
      <c r="I37" s="22"/>
      <c r="J37" s="22"/>
      <c r="K37" s="22">
        <v>32109</v>
      </c>
      <c r="L37" s="22">
        <v>59820</v>
      </c>
      <c r="M37" s="22">
        <v>322</v>
      </c>
      <c r="N37" s="22">
        <v>92251</v>
      </c>
      <c r="O37" s="22"/>
      <c r="P37" s="22"/>
      <c r="Q37" s="22"/>
      <c r="R37" s="22"/>
      <c r="S37" s="22"/>
      <c r="T37" s="22"/>
      <c r="U37" s="22"/>
      <c r="V37" s="22"/>
      <c r="W37" s="22">
        <v>92251</v>
      </c>
      <c r="X37" s="22">
        <v>156048</v>
      </c>
      <c r="Y37" s="22">
        <v>-63797</v>
      </c>
      <c r="Z37" s="23">
        <v>-40.882933456372399</v>
      </c>
      <c r="AA37" s="20">
        <v>312088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9020000</v>
      </c>
      <c r="F38" s="22">
        <v>9020000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4510002</v>
      </c>
      <c r="Y38" s="22">
        <v>-4510002</v>
      </c>
      <c r="Z38" s="23">
        <v>-100</v>
      </c>
      <c r="AA38" s="20">
        <v>9020000</v>
      </c>
    </row>
    <row r="39" spans="1:27" ht="13.5" x14ac:dyDescent="0.25">
      <c r="A39" s="19" t="s">
        <v>65</v>
      </c>
      <c r="B39" s="15" t="s">
        <v>32</v>
      </c>
      <c r="C39" s="20">
        <v>96556</v>
      </c>
      <c r="D39" s="20"/>
      <c r="E39" s="21">
        <v>104708</v>
      </c>
      <c r="F39" s="22">
        <v>104708</v>
      </c>
      <c r="G39" s="22"/>
      <c r="H39" s="22"/>
      <c r="I39" s="22"/>
      <c r="J39" s="22"/>
      <c r="K39" s="22"/>
      <c r="L39" s="22">
        <v>43629</v>
      </c>
      <c r="M39" s="22"/>
      <c r="N39" s="22">
        <v>43629</v>
      </c>
      <c r="O39" s="22"/>
      <c r="P39" s="22"/>
      <c r="Q39" s="22"/>
      <c r="R39" s="22"/>
      <c r="S39" s="22"/>
      <c r="T39" s="22"/>
      <c r="U39" s="22"/>
      <c r="V39" s="22"/>
      <c r="W39" s="22">
        <v>43629</v>
      </c>
      <c r="X39" s="22">
        <v>52362</v>
      </c>
      <c r="Y39" s="22">
        <v>-8733</v>
      </c>
      <c r="Z39" s="23">
        <v>-16.678125358084106</v>
      </c>
      <c r="AA39" s="20">
        <v>104708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6549818</v>
      </c>
      <c r="D41" s="20"/>
      <c r="E41" s="21">
        <v>10512640</v>
      </c>
      <c r="F41" s="22">
        <v>10512640</v>
      </c>
      <c r="G41" s="22"/>
      <c r="H41" s="22">
        <v>999927</v>
      </c>
      <c r="I41" s="22">
        <v>929370</v>
      </c>
      <c r="J41" s="22">
        <v>1929297</v>
      </c>
      <c r="K41" s="22">
        <v>613920</v>
      </c>
      <c r="L41" s="22">
        <v>353435</v>
      </c>
      <c r="M41" s="22">
        <v>427507</v>
      </c>
      <c r="N41" s="22">
        <v>1394862</v>
      </c>
      <c r="O41" s="22"/>
      <c r="P41" s="22"/>
      <c r="Q41" s="22"/>
      <c r="R41" s="22"/>
      <c r="S41" s="22"/>
      <c r="T41" s="22"/>
      <c r="U41" s="22"/>
      <c r="V41" s="22"/>
      <c r="W41" s="22">
        <v>3324159</v>
      </c>
      <c r="X41" s="22">
        <v>5256324</v>
      </c>
      <c r="Y41" s="22">
        <v>-1932165</v>
      </c>
      <c r="Z41" s="23">
        <v>-36.758864179605368</v>
      </c>
      <c r="AA41" s="20">
        <v>10512640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50083727</v>
      </c>
      <c r="D43" s="20"/>
      <c r="E43" s="21">
        <v>10141645</v>
      </c>
      <c r="F43" s="22">
        <v>10141645</v>
      </c>
      <c r="G43" s="22">
        <v>663</v>
      </c>
      <c r="H43" s="22">
        <v>10674</v>
      </c>
      <c r="I43" s="22">
        <v>11335</v>
      </c>
      <c r="J43" s="22">
        <v>22672</v>
      </c>
      <c r="K43" s="22">
        <v>13733</v>
      </c>
      <c r="L43" s="22">
        <v>1136</v>
      </c>
      <c r="M43" s="22">
        <v>17384</v>
      </c>
      <c r="N43" s="22">
        <v>32253</v>
      </c>
      <c r="O43" s="22"/>
      <c r="P43" s="22"/>
      <c r="Q43" s="22"/>
      <c r="R43" s="22"/>
      <c r="S43" s="22"/>
      <c r="T43" s="22"/>
      <c r="U43" s="22"/>
      <c r="V43" s="22"/>
      <c r="W43" s="22">
        <v>54925</v>
      </c>
      <c r="X43" s="22">
        <v>5070828</v>
      </c>
      <c r="Y43" s="22">
        <v>-5015903</v>
      </c>
      <c r="Z43" s="23">
        <v>-98.91684356085436</v>
      </c>
      <c r="AA43" s="20">
        <v>10141645</v>
      </c>
    </row>
    <row r="44" spans="1:27" ht="13.5" x14ac:dyDescent="0.25">
      <c r="A44" s="19" t="s">
        <v>69</v>
      </c>
      <c r="B44" s="15" t="s">
        <v>32</v>
      </c>
      <c r="C44" s="20">
        <v>170240</v>
      </c>
      <c r="D44" s="20"/>
      <c r="E44" s="21">
        <v>185500</v>
      </c>
      <c r="F44" s="22">
        <v>185500</v>
      </c>
      <c r="G44" s="22">
        <v>14102</v>
      </c>
      <c r="H44" s="22">
        <v>15980</v>
      </c>
      <c r="I44" s="22">
        <v>13537</v>
      </c>
      <c r="J44" s="22">
        <v>43619</v>
      </c>
      <c r="K44" s="22">
        <v>13694</v>
      </c>
      <c r="L44" s="22">
        <v>14097</v>
      </c>
      <c r="M44" s="22"/>
      <c r="N44" s="22">
        <v>27791</v>
      </c>
      <c r="O44" s="22"/>
      <c r="P44" s="22"/>
      <c r="Q44" s="22"/>
      <c r="R44" s="22"/>
      <c r="S44" s="22"/>
      <c r="T44" s="22"/>
      <c r="U44" s="22"/>
      <c r="V44" s="22"/>
      <c r="W44" s="22">
        <v>71410</v>
      </c>
      <c r="X44" s="22">
        <v>92754</v>
      </c>
      <c r="Y44" s="22">
        <v>-21344</v>
      </c>
      <c r="Z44" s="23">
        <v>-23.011406516161028</v>
      </c>
      <c r="AA44" s="20">
        <v>185500</v>
      </c>
    </row>
    <row r="45" spans="1:27" ht="13.5" x14ac:dyDescent="0.25">
      <c r="A45" s="19" t="s">
        <v>70</v>
      </c>
      <c r="B45" s="15" t="s">
        <v>32</v>
      </c>
      <c r="C45" s="20">
        <v>8056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77449018</v>
      </c>
      <c r="D47" s="29">
        <f t="shared" ref="D47:Y47" si="1">SUM(D34:D46)</f>
        <v>0</v>
      </c>
      <c r="E47" s="30">
        <f t="shared" si="1"/>
        <v>53076311</v>
      </c>
      <c r="F47" s="31">
        <f t="shared" si="1"/>
        <v>53076311</v>
      </c>
      <c r="G47" s="31">
        <f t="shared" si="1"/>
        <v>1711865</v>
      </c>
      <c r="H47" s="31">
        <f t="shared" si="1"/>
        <v>2908870</v>
      </c>
      <c r="I47" s="31">
        <f t="shared" si="1"/>
        <v>2592027</v>
      </c>
      <c r="J47" s="31">
        <f t="shared" si="1"/>
        <v>7212762</v>
      </c>
      <c r="K47" s="31">
        <f t="shared" si="1"/>
        <v>2328721</v>
      </c>
      <c r="L47" s="31">
        <f t="shared" si="1"/>
        <v>2168189</v>
      </c>
      <c r="M47" s="31">
        <f t="shared" si="1"/>
        <v>445213</v>
      </c>
      <c r="N47" s="31">
        <f t="shared" si="1"/>
        <v>4942123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12154885</v>
      </c>
      <c r="X47" s="31">
        <f t="shared" si="1"/>
        <v>26538228</v>
      </c>
      <c r="Y47" s="31">
        <f t="shared" si="1"/>
        <v>-14383343</v>
      </c>
      <c r="Z47" s="32">
        <f>+IF(X47&lt;&gt;0,+(Y47/X47)*100,0)</f>
        <v>-54.198581005483859</v>
      </c>
      <c r="AA47" s="29">
        <f>SUM(AA34:AA46)</f>
        <v>53076311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3020486</v>
      </c>
      <c r="D48" s="39">
        <f t="shared" si="2"/>
        <v>0</v>
      </c>
      <c r="E48" s="40">
        <f t="shared" si="2"/>
        <v>86186317</v>
      </c>
      <c r="F48" s="41">
        <f t="shared" si="2"/>
        <v>86186317</v>
      </c>
      <c r="G48" s="41">
        <f t="shared" si="2"/>
        <v>27695859</v>
      </c>
      <c r="H48" s="41">
        <f t="shared" si="2"/>
        <v>4888814</v>
      </c>
      <c r="I48" s="41">
        <f t="shared" si="2"/>
        <v>5103419</v>
      </c>
      <c r="J48" s="41">
        <f t="shared" si="2"/>
        <v>37688092</v>
      </c>
      <c r="K48" s="41">
        <f t="shared" si="2"/>
        <v>5315411</v>
      </c>
      <c r="L48" s="41">
        <f t="shared" si="2"/>
        <v>5486047</v>
      </c>
      <c r="M48" s="41">
        <f t="shared" si="2"/>
        <v>23923998</v>
      </c>
      <c r="N48" s="41">
        <f t="shared" si="2"/>
        <v>34725456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72413548</v>
      </c>
      <c r="X48" s="41">
        <f t="shared" si="2"/>
        <v>43093062</v>
      </c>
      <c r="Y48" s="41">
        <f t="shared" si="2"/>
        <v>29320486</v>
      </c>
      <c r="Z48" s="42">
        <f>+IF(X48&lt;&gt;0,+(Y48/X48)*100,0)</f>
        <v>68.039922528596364</v>
      </c>
      <c r="AA48" s="39">
        <f>+AA32-AA47</f>
        <v>86186317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3020486</v>
      </c>
      <c r="D51" s="48">
        <f t="shared" si="3"/>
        <v>0</v>
      </c>
      <c r="E51" s="49">
        <f t="shared" si="3"/>
        <v>86186317</v>
      </c>
      <c r="F51" s="50">
        <f t="shared" si="3"/>
        <v>86186317</v>
      </c>
      <c r="G51" s="50">
        <f t="shared" si="3"/>
        <v>27695859</v>
      </c>
      <c r="H51" s="50">
        <f t="shared" si="3"/>
        <v>4888814</v>
      </c>
      <c r="I51" s="50">
        <f t="shared" si="3"/>
        <v>5103419</v>
      </c>
      <c r="J51" s="50">
        <f t="shared" si="3"/>
        <v>37688092</v>
      </c>
      <c r="K51" s="50">
        <f t="shared" si="3"/>
        <v>5315411</v>
      </c>
      <c r="L51" s="50">
        <f t="shared" si="3"/>
        <v>5486047</v>
      </c>
      <c r="M51" s="50">
        <f t="shared" si="3"/>
        <v>23923998</v>
      </c>
      <c r="N51" s="50">
        <f t="shared" si="3"/>
        <v>34725456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72413548</v>
      </c>
      <c r="X51" s="50">
        <f t="shared" si="3"/>
        <v>43093062</v>
      </c>
      <c r="Y51" s="50">
        <f t="shared" si="3"/>
        <v>29320486</v>
      </c>
      <c r="Z51" s="51">
        <f>+IF(X51&lt;&gt;0,+(Y51/X51)*100,0)</f>
        <v>68.039922528596364</v>
      </c>
      <c r="AA51" s="48">
        <f>SUM(AA48:AA50)</f>
        <v>86186317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3020486</v>
      </c>
      <c r="D53" s="54">
        <f>+D51-D52</f>
        <v>0</v>
      </c>
      <c r="E53" s="55">
        <f t="shared" si="4"/>
        <v>86186317</v>
      </c>
      <c r="F53" s="56">
        <f t="shared" si="4"/>
        <v>86186317</v>
      </c>
      <c r="G53" s="56">
        <f t="shared" si="4"/>
        <v>27695859</v>
      </c>
      <c r="H53" s="56">
        <f t="shared" si="4"/>
        <v>4888814</v>
      </c>
      <c r="I53" s="56">
        <f t="shared" si="4"/>
        <v>5103419</v>
      </c>
      <c r="J53" s="56">
        <f t="shared" si="4"/>
        <v>37688092</v>
      </c>
      <c r="K53" s="56">
        <f t="shared" si="4"/>
        <v>5315411</v>
      </c>
      <c r="L53" s="56">
        <f t="shared" si="4"/>
        <v>5486047</v>
      </c>
      <c r="M53" s="56">
        <f t="shared" si="4"/>
        <v>23923998</v>
      </c>
      <c r="N53" s="56">
        <f t="shared" si="4"/>
        <v>34725456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72413548</v>
      </c>
      <c r="X53" s="56">
        <f t="shared" si="4"/>
        <v>43093062</v>
      </c>
      <c r="Y53" s="56">
        <f t="shared" si="4"/>
        <v>29320486</v>
      </c>
      <c r="Z53" s="57">
        <f>+IF(X53&lt;&gt;0,+(Y53/X53)*100,0)</f>
        <v>68.039922528596364</v>
      </c>
      <c r="AA53" s="54">
        <f>+AA51-AA52</f>
        <v>86186317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3020486</v>
      </c>
      <c r="D56" s="48">
        <f>SUM(D53:D55)</f>
        <v>0</v>
      </c>
      <c r="E56" s="49">
        <f t="shared" si="5"/>
        <v>86186317</v>
      </c>
      <c r="F56" s="50">
        <f t="shared" si="5"/>
        <v>86186317</v>
      </c>
      <c r="G56" s="50">
        <f t="shared" si="5"/>
        <v>27695859</v>
      </c>
      <c r="H56" s="50">
        <f t="shared" si="5"/>
        <v>4888814</v>
      </c>
      <c r="I56" s="50">
        <f t="shared" si="5"/>
        <v>5103419</v>
      </c>
      <c r="J56" s="50">
        <f t="shared" si="5"/>
        <v>37688092</v>
      </c>
      <c r="K56" s="50">
        <f t="shared" si="5"/>
        <v>5315411</v>
      </c>
      <c r="L56" s="50">
        <f t="shared" si="5"/>
        <v>5486047</v>
      </c>
      <c r="M56" s="50">
        <f t="shared" si="5"/>
        <v>23923998</v>
      </c>
      <c r="N56" s="50">
        <f t="shared" si="5"/>
        <v>34725456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72413548</v>
      </c>
      <c r="X56" s="50">
        <f t="shared" si="5"/>
        <v>43093062</v>
      </c>
      <c r="Y56" s="50">
        <f t="shared" si="5"/>
        <v>29320486</v>
      </c>
      <c r="Z56" s="51">
        <f>+IF(X56&lt;&gt;0,+(Y56/X56)*100,0)</f>
        <v>68.039922528596364</v>
      </c>
      <c r="AA56" s="48">
        <f>SUM(AA53:AA55)</f>
        <v>86186317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3020486</v>
      </c>
      <c r="D59" s="65">
        <f>SUM(D56:D58)</f>
        <v>0</v>
      </c>
      <c r="E59" s="66">
        <f t="shared" si="6"/>
        <v>86186317</v>
      </c>
      <c r="F59" s="67">
        <f t="shared" si="6"/>
        <v>86186317</v>
      </c>
      <c r="G59" s="67">
        <f t="shared" si="6"/>
        <v>27695859</v>
      </c>
      <c r="H59" s="67">
        <f t="shared" si="6"/>
        <v>4888814</v>
      </c>
      <c r="I59" s="67">
        <f t="shared" si="6"/>
        <v>5103419</v>
      </c>
      <c r="J59" s="67">
        <f t="shared" si="6"/>
        <v>37688092</v>
      </c>
      <c r="K59" s="67">
        <f t="shared" si="6"/>
        <v>5315411</v>
      </c>
      <c r="L59" s="67">
        <f t="shared" si="6"/>
        <v>5486047</v>
      </c>
      <c r="M59" s="67">
        <f t="shared" si="6"/>
        <v>23923998</v>
      </c>
      <c r="N59" s="67">
        <f t="shared" si="6"/>
        <v>34725456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72413548</v>
      </c>
      <c r="X59" s="67">
        <f t="shared" si="6"/>
        <v>43093062</v>
      </c>
      <c r="Y59" s="67">
        <f t="shared" si="6"/>
        <v>29320486</v>
      </c>
      <c r="Z59" s="68">
        <f>+IF(X59&lt;&gt;0,+(Y59/X59)*100,0)</f>
        <v>68.039922528596364</v>
      </c>
      <c r="AA59" s="65">
        <f>SUM(AA56:AA58)</f>
        <v>86186317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28099247</v>
      </c>
      <c r="D9" s="20"/>
      <c r="E9" s="21">
        <v>27914040</v>
      </c>
      <c r="F9" s="22">
        <v>27914040</v>
      </c>
      <c r="G9" s="22">
        <v>2927984</v>
      </c>
      <c r="H9" s="22">
        <v>2716236</v>
      </c>
      <c r="I9" s="22">
        <v>2629470</v>
      </c>
      <c r="J9" s="22">
        <v>8273690</v>
      </c>
      <c r="K9" s="22">
        <v>2613114</v>
      </c>
      <c r="L9" s="22">
        <v>2637688</v>
      </c>
      <c r="M9" s="22">
        <v>2607023</v>
      </c>
      <c r="N9" s="22">
        <v>7857825</v>
      </c>
      <c r="O9" s="22"/>
      <c r="P9" s="22"/>
      <c r="Q9" s="22"/>
      <c r="R9" s="22"/>
      <c r="S9" s="22"/>
      <c r="T9" s="22"/>
      <c r="U9" s="22"/>
      <c r="V9" s="22"/>
      <c r="W9" s="22">
        <v>16131515</v>
      </c>
      <c r="X9" s="22">
        <v>13721788</v>
      </c>
      <c r="Y9" s="22">
        <v>2409727</v>
      </c>
      <c r="Z9" s="23">
        <v>17.561319268305269</v>
      </c>
      <c r="AA9" s="20">
        <v>27914040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1297150</v>
      </c>
      <c r="F10" s="22">
        <v>1297150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648576</v>
      </c>
      <c r="Y10" s="22">
        <v>-648576</v>
      </c>
      <c r="Z10" s="23">
        <v>-100</v>
      </c>
      <c r="AA10" s="20">
        <v>1297150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15707961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-39</v>
      </c>
      <c r="F19" s="22">
        <v>-39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-18</v>
      </c>
      <c r="Y19" s="22">
        <v>18</v>
      </c>
      <c r="Z19" s="23">
        <v>-100</v>
      </c>
      <c r="AA19" s="20">
        <v>-39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1073000</v>
      </c>
      <c r="D25" s="20"/>
      <c r="E25" s="21">
        <v>9663497</v>
      </c>
      <c r="F25" s="22">
        <v>9663497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6748691</v>
      </c>
      <c r="Y25" s="22">
        <v>-6748691</v>
      </c>
      <c r="Z25" s="23">
        <v>-100</v>
      </c>
      <c r="AA25" s="20">
        <v>9663497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44880208</v>
      </c>
      <c r="D32" s="29">
        <f t="shared" ref="D32:Y32" si="0">SUM(D6:D31)</f>
        <v>0</v>
      </c>
      <c r="E32" s="30">
        <f t="shared" si="0"/>
        <v>38874648</v>
      </c>
      <c r="F32" s="31">
        <f t="shared" si="0"/>
        <v>38874648</v>
      </c>
      <c r="G32" s="31">
        <f t="shared" si="0"/>
        <v>2927984</v>
      </c>
      <c r="H32" s="31">
        <f t="shared" si="0"/>
        <v>2716236</v>
      </c>
      <c r="I32" s="31">
        <f t="shared" si="0"/>
        <v>2629470</v>
      </c>
      <c r="J32" s="31">
        <f t="shared" si="0"/>
        <v>8273690</v>
      </c>
      <c r="K32" s="31">
        <f t="shared" si="0"/>
        <v>2613114</v>
      </c>
      <c r="L32" s="31">
        <f t="shared" si="0"/>
        <v>2637688</v>
      </c>
      <c r="M32" s="31">
        <f t="shared" si="0"/>
        <v>2607023</v>
      </c>
      <c r="N32" s="31">
        <f t="shared" si="0"/>
        <v>7857825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16131515</v>
      </c>
      <c r="X32" s="31">
        <f t="shared" si="0"/>
        <v>21119037</v>
      </c>
      <c r="Y32" s="31">
        <f t="shared" si="0"/>
        <v>-4987522</v>
      </c>
      <c r="Z32" s="32">
        <f>+IF(X32&lt;&gt;0,+(Y32/X32)*100,0)</f>
        <v>-23.616237804782479</v>
      </c>
      <c r="AA32" s="29">
        <f>SUM(AA6:AA31)</f>
        <v>38874648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10040731</v>
      </c>
      <c r="D34" s="20"/>
      <c r="E34" s="21">
        <v>11182065</v>
      </c>
      <c r="F34" s="22">
        <v>11182065</v>
      </c>
      <c r="G34" s="22"/>
      <c r="H34" s="22">
        <v>1747450</v>
      </c>
      <c r="I34" s="22">
        <v>930823</v>
      </c>
      <c r="J34" s="22">
        <v>2678273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2678273</v>
      </c>
      <c r="X34" s="22">
        <v>5591040</v>
      </c>
      <c r="Y34" s="22">
        <v>-2912767</v>
      </c>
      <c r="Z34" s="23">
        <v>-52.097051711309526</v>
      </c>
      <c r="AA34" s="20">
        <v>11182065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378977</v>
      </c>
      <c r="D37" s="20"/>
      <c r="E37" s="21">
        <v>466066</v>
      </c>
      <c r="F37" s="22">
        <v>466066</v>
      </c>
      <c r="G37" s="22"/>
      <c r="H37" s="22"/>
      <c r="I37" s="22">
        <v>29918</v>
      </c>
      <c r="J37" s="22">
        <v>29918</v>
      </c>
      <c r="K37" s="22"/>
      <c r="L37" s="22">
        <v>440</v>
      </c>
      <c r="M37" s="22"/>
      <c r="N37" s="22">
        <v>440</v>
      </c>
      <c r="O37" s="22"/>
      <c r="P37" s="22"/>
      <c r="Q37" s="22"/>
      <c r="R37" s="22"/>
      <c r="S37" s="22"/>
      <c r="T37" s="22"/>
      <c r="U37" s="22"/>
      <c r="V37" s="22"/>
      <c r="W37" s="22">
        <v>30358</v>
      </c>
      <c r="X37" s="22">
        <v>233034</v>
      </c>
      <c r="Y37" s="22">
        <v>-202676</v>
      </c>
      <c r="Z37" s="23">
        <v>-86.97271642764575</v>
      </c>
      <c r="AA37" s="20">
        <v>466066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5515300</v>
      </c>
      <c r="D39" s="20"/>
      <c r="E39" s="21">
        <v>463746</v>
      </c>
      <c r="F39" s="22">
        <v>463746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231870</v>
      </c>
      <c r="Y39" s="22">
        <v>-231870</v>
      </c>
      <c r="Z39" s="23">
        <v>-100</v>
      </c>
      <c r="AA39" s="20">
        <v>463746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962171</v>
      </c>
      <c r="F41" s="22">
        <v>962171</v>
      </c>
      <c r="G41" s="22">
        <v>2000</v>
      </c>
      <c r="H41" s="22"/>
      <c r="I41" s="22"/>
      <c r="J41" s="22">
        <v>2000</v>
      </c>
      <c r="K41" s="22"/>
      <c r="L41" s="22"/>
      <c r="M41" s="22">
        <v>78200</v>
      </c>
      <c r="N41" s="22">
        <v>78200</v>
      </c>
      <c r="O41" s="22"/>
      <c r="P41" s="22"/>
      <c r="Q41" s="22"/>
      <c r="R41" s="22"/>
      <c r="S41" s="22"/>
      <c r="T41" s="22"/>
      <c r="U41" s="22"/>
      <c r="V41" s="22"/>
      <c r="W41" s="22">
        <v>80200</v>
      </c>
      <c r="X41" s="22">
        <v>481086</v>
      </c>
      <c r="Y41" s="22">
        <v>-400886</v>
      </c>
      <c r="Z41" s="23">
        <v>-83.329383935512567</v>
      </c>
      <c r="AA41" s="20">
        <v>962171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37215629</v>
      </c>
      <c r="D43" s="20"/>
      <c r="E43" s="21">
        <v>26071898</v>
      </c>
      <c r="F43" s="22">
        <v>26071898</v>
      </c>
      <c r="G43" s="22"/>
      <c r="H43" s="22">
        <v>6633</v>
      </c>
      <c r="I43" s="22"/>
      <c r="J43" s="22">
        <v>6633</v>
      </c>
      <c r="K43" s="22">
        <v>8840</v>
      </c>
      <c r="L43" s="22">
        <v>25129</v>
      </c>
      <c r="M43" s="22">
        <v>9701</v>
      </c>
      <c r="N43" s="22">
        <v>43670</v>
      </c>
      <c r="O43" s="22"/>
      <c r="P43" s="22"/>
      <c r="Q43" s="22"/>
      <c r="R43" s="22"/>
      <c r="S43" s="22"/>
      <c r="T43" s="22"/>
      <c r="U43" s="22"/>
      <c r="V43" s="22"/>
      <c r="W43" s="22">
        <v>50303</v>
      </c>
      <c r="X43" s="22">
        <v>13035948</v>
      </c>
      <c r="Y43" s="22">
        <v>-12985645</v>
      </c>
      <c r="Z43" s="23">
        <v>-99.614120890939432</v>
      </c>
      <c r="AA43" s="20">
        <v>26071898</v>
      </c>
    </row>
    <row r="44" spans="1:27" ht="13.5" x14ac:dyDescent="0.25">
      <c r="A44" s="19" t="s">
        <v>69</v>
      </c>
      <c r="B44" s="15" t="s">
        <v>32</v>
      </c>
      <c r="C44" s="20">
        <v>6602671</v>
      </c>
      <c r="D44" s="20"/>
      <c r="E44" s="21">
        <v>1465167</v>
      </c>
      <c r="F44" s="22">
        <v>1465167</v>
      </c>
      <c r="G44" s="22">
        <v>39857</v>
      </c>
      <c r="H44" s="22">
        <v>55154</v>
      </c>
      <c r="I44" s="22">
        <v>67365</v>
      </c>
      <c r="J44" s="22">
        <v>162376</v>
      </c>
      <c r="K44" s="22">
        <v>39477</v>
      </c>
      <c r="L44" s="22">
        <v>40491</v>
      </c>
      <c r="M44" s="22">
        <v>39973</v>
      </c>
      <c r="N44" s="22">
        <v>119941</v>
      </c>
      <c r="O44" s="22"/>
      <c r="P44" s="22"/>
      <c r="Q44" s="22"/>
      <c r="R44" s="22"/>
      <c r="S44" s="22"/>
      <c r="T44" s="22"/>
      <c r="U44" s="22"/>
      <c r="V44" s="22"/>
      <c r="W44" s="22">
        <v>282317</v>
      </c>
      <c r="X44" s="22">
        <v>732588</v>
      </c>
      <c r="Y44" s="22">
        <v>-450271</v>
      </c>
      <c r="Z44" s="23">
        <v>-61.463059727978077</v>
      </c>
      <c r="AA44" s="20">
        <v>1465167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59753308</v>
      </c>
      <c r="D47" s="29">
        <f t="shared" ref="D47:Y47" si="1">SUM(D34:D46)</f>
        <v>0</v>
      </c>
      <c r="E47" s="30">
        <f t="shared" si="1"/>
        <v>40611113</v>
      </c>
      <c r="F47" s="31">
        <f t="shared" si="1"/>
        <v>40611113</v>
      </c>
      <c r="G47" s="31">
        <f t="shared" si="1"/>
        <v>41857</v>
      </c>
      <c r="H47" s="31">
        <f t="shared" si="1"/>
        <v>1809237</v>
      </c>
      <c r="I47" s="31">
        <f t="shared" si="1"/>
        <v>1028106</v>
      </c>
      <c r="J47" s="31">
        <f t="shared" si="1"/>
        <v>2879200</v>
      </c>
      <c r="K47" s="31">
        <f t="shared" si="1"/>
        <v>48317</v>
      </c>
      <c r="L47" s="31">
        <f t="shared" si="1"/>
        <v>66060</v>
      </c>
      <c r="M47" s="31">
        <f t="shared" si="1"/>
        <v>127874</v>
      </c>
      <c r="N47" s="31">
        <f t="shared" si="1"/>
        <v>242251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3121451</v>
      </c>
      <c r="X47" s="31">
        <f t="shared" si="1"/>
        <v>20305566</v>
      </c>
      <c r="Y47" s="31">
        <f t="shared" si="1"/>
        <v>-17184115</v>
      </c>
      <c r="Z47" s="32">
        <f>+IF(X47&lt;&gt;0,+(Y47/X47)*100,0)</f>
        <v>-84.627609001394006</v>
      </c>
      <c r="AA47" s="29">
        <f>SUM(AA34:AA46)</f>
        <v>40611113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-14873100</v>
      </c>
      <c r="D48" s="39">
        <f t="shared" si="2"/>
        <v>0</v>
      </c>
      <c r="E48" s="40">
        <f t="shared" si="2"/>
        <v>-1736465</v>
      </c>
      <c r="F48" s="41">
        <f t="shared" si="2"/>
        <v>-1736465</v>
      </c>
      <c r="G48" s="41">
        <f t="shared" si="2"/>
        <v>2886127</v>
      </c>
      <c r="H48" s="41">
        <f t="shared" si="2"/>
        <v>906999</v>
      </c>
      <c r="I48" s="41">
        <f t="shared" si="2"/>
        <v>1601364</v>
      </c>
      <c r="J48" s="41">
        <f t="shared" si="2"/>
        <v>5394490</v>
      </c>
      <c r="K48" s="41">
        <f t="shared" si="2"/>
        <v>2564797</v>
      </c>
      <c r="L48" s="41">
        <f t="shared" si="2"/>
        <v>2571628</v>
      </c>
      <c r="M48" s="41">
        <f t="shared" si="2"/>
        <v>2479149</v>
      </c>
      <c r="N48" s="41">
        <f t="shared" si="2"/>
        <v>7615574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13010064</v>
      </c>
      <c r="X48" s="41">
        <f t="shared" si="2"/>
        <v>813471</v>
      </c>
      <c r="Y48" s="41">
        <f t="shared" si="2"/>
        <v>12196593</v>
      </c>
      <c r="Z48" s="42">
        <f>+IF(X48&lt;&gt;0,+(Y48/X48)*100,0)</f>
        <v>1499.3273269729345</v>
      </c>
      <c r="AA48" s="39">
        <f>+AA32-AA47</f>
        <v>-1736465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-14873100</v>
      </c>
      <c r="D51" s="48">
        <f t="shared" si="3"/>
        <v>0</v>
      </c>
      <c r="E51" s="49">
        <f t="shared" si="3"/>
        <v>-1736465</v>
      </c>
      <c r="F51" s="50">
        <f t="shared" si="3"/>
        <v>-1736465</v>
      </c>
      <c r="G51" s="50">
        <f t="shared" si="3"/>
        <v>2886127</v>
      </c>
      <c r="H51" s="50">
        <f t="shared" si="3"/>
        <v>906999</v>
      </c>
      <c r="I51" s="50">
        <f t="shared" si="3"/>
        <v>1601364</v>
      </c>
      <c r="J51" s="50">
        <f t="shared" si="3"/>
        <v>5394490</v>
      </c>
      <c r="K51" s="50">
        <f t="shared" si="3"/>
        <v>2564797</v>
      </c>
      <c r="L51" s="50">
        <f t="shared" si="3"/>
        <v>2571628</v>
      </c>
      <c r="M51" s="50">
        <f t="shared" si="3"/>
        <v>2479149</v>
      </c>
      <c r="N51" s="50">
        <f t="shared" si="3"/>
        <v>7615574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13010064</v>
      </c>
      <c r="X51" s="50">
        <f t="shared" si="3"/>
        <v>813471</v>
      </c>
      <c r="Y51" s="50">
        <f t="shared" si="3"/>
        <v>12196593</v>
      </c>
      <c r="Z51" s="51">
        <f>+IF(X51&lt;&gt;0,+(Y51/X51)*100,0)</f>
        <v>1499.3273269729345</v>
      </c>
      <c r="AA51" s="48">
        <f>SUM(AA48:AA50)</f>
        <v>-1736465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-14873100</v>
      </c>
      <c r="D53" s="54">
        <f>+D51-D52</f>
        <v>0</v>
      </c>
      <c r="E53" s="55">
        <f t="shared" si="4"/>
        <v>-1736465</v>
      </c>
      <c r="F53" s="56">
        <f t="shared" si="4"/>
        <v>-1736465</v>
      </c>
      <c r="G53" s="56">
        <f t="shared" si="4"/>
        <v>2886127</v>
      </c>
      <c r="H53" s="56">
        <f t="shared" si="4"/>
        <v>906999</v>
      </c>
      <c r="I53" s="56">
        <f t="shared" si="4"/>
        <v>1601364</v>
      </c>
      <c r="J53" s="56">
        <f t="shared" si="4"/>
        <v>5394490</v>
      </c>
      <c r="K53" s="56">
        <f t="shared" si="4"/>
        <v>2564797</v>
      </c>
      <c r="L53" s="56">
        <f t="shared" si="4"/>
        <v>2571628</v>
      </c>
      <c r="M53" s="56">
        <f t="shared" si="4"/>
        <v>2479149</v>
      </c>
      <c r="N53" s="56">
        <f t="shared" si="4"/>
        <v>7615574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13010064</v>
      </c>
      <c r="X53" s="56">
        <f t="shared" si="4"/>
        <v>813471</v>
      </c>
      <c r="Y53" s="56">
        <f t="shared" si="4"/>
        <v>12196593</v>
      </c>
      <c r="Z53" s="57">
        <f>+IF(X53&lt;&gt;0,+(Y53/X53)*100,0)</f>
        <v>1499.3273269729345</v>
      </c>
      <c r="AA53" s="54">
        <f>+AA51-AA52</f>
        <v>-1736465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-14873100</v>
      </c>
      <c r="D56" s="48">
        <f>SUM(D53:D55)</f>
        <v>0</v>
      </c>
      <c r="E56" s="49">
        <f t="shared" si="5"/>
        <v>-1736465</v>
      </c>
      <c r="F56" s="50">
        <f t="shared" si="5"/>
        <v>-1736465</v>
      </c>
      <c r="G56" s="50">
        <f t="shared" si="5"/>
        <v>2886127</v>
      </c>
      <c r="H56" s="50">
        <f t="shared" si="5"/>
        <v>906999</v>
      </c>
      <c r="I56" s="50">
        <f t="shared" si="5"/>
        <v>1601364</v>
      </c>
      <c r="J56" s="50">
        <f t="shared" si="5"/>
        <v>5394490</v>
      </c>
      <c r="K56" s="50">
        <f t="shared" si="5"/>
        <v>2564797</v>
      </c>
      <c r="L56" s="50">
        <f t="shared" si="5"/>
        <v>2571628</v>
      </c>
      <c r="M56" s="50">
        <f t="shared" si="5"/>
        <v>2479149</v>
      </c>
      <c r="N56" s="50">
        <f t="shared" si="5"/>
        <v>7615574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13010064</v>
      </c>
      <c r="X56" s="50">
        <f t="shared" si="5"/>
        <v>813471</v>
      </c>
      <c r="Y56" s="50">
        <f t="shared" si="5"/>
        <v>12196593</v>
      </c>
      <c r="Z56" s="51">
        <f>+IF(X56&lt;&gt;0,+(Y56/X56)*100,0)</f>
        <v>1499.3273269729345</v>
      </c>
      <c r="AA56" s="48">
        <f>SUM(AA53:AA55)</f>
        <v>-1736465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-14873100</v>
      </c>
      <c r="D59" s="65">
        <f>SUM(D56:D58)</f>
        <v>0</v>
      </c>
      <c r="E59" s="66">
        <f t="shared" si="6"/>
        <v>-1736465</v>
      </c>
      <c r="F59" s="67">
        <f t="shared" si="6"/>
        <v>-1736465</v>
      </c>
      <c r="G59" s="67">
        <f t="shared" si="6"/>
        <v>2886127</v>
      </c>
      <c r="H59" s="67">
        <f t="shared" si="6"/>
        <v>906999</v>
      </c>
      <c r="I59" s="67">
        <f t="shared" si="6"/>
        <v>1601364</v>
      </c>
      <c r="J59" s="67">
        <f t="shared" si="6"/>
        <v>5394490</v>
      </c>
      <c r="K59" s="67">
        <f t="shared" si="6"/>
        <v>2564797</v>
      </c>
      <c r="L59" s="67">
        <f t="shared" si="6"/>
        <v>2571628</v>
      </c>
      <c r="M59" s="67">
        <f t="shared" si="6"/>
        <v>2479149</v>
      </c>
      <c r="N59" s="67">
        <f t="shared" si="6"/>
        <v>7615574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13010064</v>
      </c>
      <c r="X59" s="67">
        <f t="shared" si="6"/>
        <v>813471</v>
      </c>
      <c r="Y59" s="67">
        <f t="shared" si="6"/>
        <v>12196593</v>
      </c>
      <c r="Z59" s="68">
        <f>+IF(X59&lt;&gt;0,+(Y59/X59)*100,0)</f>
        <v>1499.3273269729345</v>
      </c>
      <c r="AA59" s="65">
        <f>SUM(AA56:AA58)</f>
        <v>-1736465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41736849</v>
      </c>
      <c r="D9" s="20"/>
      <c r="E9" s="21">
        <v>48517786</v>
      </c>
      <c r="F9" s="22">
        <v>48517786</v>
      </c>
      <c r="G9" s="22">
        <v>4145990</v>
      </c>
      <c r="H9" s="22">
        <v>3712144</v>
      </c>
      <c r="I9" s="22">
        <v>3702659</v>
      </c>
      <c r="J9" s="22">
        <v>11560793</v>
      </c>
      <c r="K9" s="22">
        <v>3704104</v>
      </c>
      <c r="L9" s="22">
        <v>3693814</v>
      </c>
      <c r="M9" s="22">
        <v>3702986</v>
      </c>
      <c r="N9" s="22">
        <v>11100904</v>
      </c>
      <c r="O9" s="22"/>
      <c r="P9" s="22"/>
      <c r="Q9" s="22"/>
      <c r="R9" s="22"/>
      <c r="S9" s="22"/>
      <c r="T9" s="22"/>
      <c r="U9" s="22"/>
      <c r="V9" s="22"/>
      <c r="W9" s="22">
        <v>22661697</v>
      </c>
      <c r="X9" s="22">
        <v>24258894</v>
      </c>
      <c r="Y9" s="22">
        <v>-1597197</v>
      </c>
      <c r="Z9" s="23">
        <v>-6.5839646275712314</v>
      </c>
      <c r="AA9" s="20">
        <v>48517786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-2</v>
      </c>
      <c r="D13" s="20"/>
      <c r="E13" s="21">
        <v>2291869</v>
      </c>
      <c r="F13" s="22">
        <v>2291869</v>
      </c>
      <c r="G13" s="22"/>
      <c r="H13" s="22"/>
      <c r="I13" s="22">
        <v>503397</v>
      </c>
      <c r="J13" s="22">
        <v>503397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503397</v>
      </c>
      <c r="X13" s="22">
        <v>1145934</v>
      </c>
      <c r="Y13" s="22">
        <v>-642537</v>
      </c>
      <c r="Z13" s="23">
        <v>-56.071030268758939</v>
      </c>
      <c r="AA13" s="20">
        <v>2291869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6165000</v>
      </c>
      <c r="D25" s="20"/>
      <c r="E25" s="21">
        <v>10794040</v>
      </c>
      <c r="F25" s="22">
        <v>10794040</v>
      </c>
      <c r="G25" s="22"/>
      <c r="H25" s="22"/>
      <c r="I25" s="22"/>
      <c r="J25" s="22"/>
      <c r="K25" s="22">
        <v>10393860</v>
      </c>
      <c r="L25" s="22"/>
      <c r="M25" s="22">
        <v>2097972</v>
      </c>
      <c r="N25" s="22">
        <v>12491832</v>
      </c>
      <c r="O25" s="22"/>
      <c r="P25" s="22"/>
      <c r="Q25" s="22"/>
      <c r="R25" s="22"/>
      <c r="S25" s="22"/>
      <c r="T25" s="22"/>
      <c r="U25" s="22"/>
      <c r="V25" s="22"/>
      <c r="W25" s="22">
        <v>12491832</v>
      </c>
      <c r="X25" s="22">
        <v>5397018</v>
      </c>
      <c r="Y25" s="22">
        <v>7094814</v>
      </c>
      <c r="Z25" s="23">
        <v>131.45803849459091</v>
      </c>
      <c r="AA25" s="20">
        <v>10794040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47901847</v>
      </c>
      <c r="D32" s="29">
        <f t="shared" ref="D32:Y32" si="0">SUM(D6:D31)</f>
        <v>0</v>
      </c>
      <c r="E32" s="30">
        <f t="shared" si="0"/>
        <v>61603695</v>
      </c>
      <c r="F32" s="31">
        <f t="shared" si="0"/>
        <v>61603695</v>
      </c>
      <c r="G32" s="31">
        <f t="shared" si="0"/>
        <v>4145990</v>
      </c>
      <c r="H32" s="31">
        <f t="shared" si="0"/>
        <v>3712144</v>
      </c>
      <c r="I32" s="31">
        <f t="shared" si="0"/>
        <v>4206056</v>
      </c>
      <c r="J32" s="31">
        <f t="shared" si="0"/>
        <v>12064190</v>
      </c>
      <c r="K32" s="31">
        <f t="shared" si="0"/>
        <v>14097964</v>
      </c>
      <c r="L32" s="31">
        <f t="shared" si="0"/>
        <v>3693814</v>
      </c>
      <c r="M32" s="31">
        <f t="shared" si="0"/>
        <v>5800958</v>
      </c>
      <c r="N32" s="31">
        <f t="shared" si="0"/>
        <v>23592736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35656926</v>
      </c>
      <c r="X32" s="31">
        <f t="shared" si="0"/>
        <v>30801846</v>
      </c>
      <c r="Y32" s="31">
        <f t="shared" si="0"/>
        <v>4855080</v>
      </c>
      <c r="Z32" s="32">
        <f>+IF(X32&lt;&gt;0,+(Y32/X32)*100,0)</f>
        <v>15.762302038650541</v>
      </c>
      <c r="AA32" s="29">
        <f>SUM(AA6:AA31)</f>
        <v>61603695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60410818</v>
      </c>
      <c r="D34" s="20"/>
      <c r="E34" s="21">
        <v>78258611</v>
      </c>
      <c r="F34" s="22">
        <v>78258611</v>
      </c>
      <c r="G34" s="22">
        <v>7267292</v>
      </c>
      <c r="H34" s="22">
        <v>8828092</v>
      </c>
      <c r="I34" s="22">
        <v>7626498</v>
      </c>
      <c r="J34" s="22">
        <v>23721882</v>
      </c>
      <c r="K34" s="22">
        <v>4314246</v>
      </c>
      <c r="L34" s="22">
        <v>8261386</v>
      </c>
      <c r="M34" s="22">
        <v>3517192</v>
      </c>
      <c r="N34" s="22">
        <v>16092824</v>
      </c>
      <c r="O34" s="22"/>
      <c r="P34" s="22"/>
      <c r="Q34" s="22"/>
      <c r="R34" s="22"/>
      <c r="S34" s="22"/>
      <c r="T34" s="22"/>
      <c r="U34" s="22"/>
      <c r="V34" s="22"/>
      <c r="W34" s="22">
        <v>39814706</v>
      </c>
      <c r="X34" s="22">
        <v>39129324</v>
      </c>
      <c r="Y34" s="22">
        <v>685382</v>
      </c>
      <c r="Z34" s="23">
        <v>1.7515814993379391</v>
      </c>
      <c r="AA34" s="20">
        <v>78258611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5275000</v>
      </c>
      <c r="F37" s="22">
        <v>5275000</v>
      </c>
      <c r="G37" s="22"/>
      <c r="H37" s="22">
        <v>34947</v>
      </c>
      <c r="I37" s="22"/>
      <c r="J37" s="22">
        <v>34947</v>
      </c>
      <c r="K37" s="22"/>
      <c r="L37" s="22">
        <v>737437</v>
      </c>
      <c r="M37" s="22"/>
      <c r="N37" s="22">
        <v>737437</v>
      </c>
      <c r="O37" s="22"/>
      <c r="P37" s="22"/>
      <c r="Q37" s="22"/>
      <c r="R37" s="22"/>
      <c r="S37" s="22"/>
      <c r="T37" s="22"/>
      <c r="U37" s="22"/>
      <c r="V37" s="22"/>
      <c r="W37" s="22">
        <v>772384</v>
      </c>
      <c r="X37" s="22">
        <v>2637498</v>
      </c>
      <c r="Y37" s="22">
        <v>-1865114</v>
      </c>
      <c r="Z37" s="23">
        <v>-70.715276371773555</v>
      </c>
      <c r="AA37" s="20">
        <v>5275000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20000000</v>
      </c>
      <c r="F38" s="22">
        <v>20000000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10000002</v>
      </c>
      <c r="Y38" s="22">
        <v>-10000002</v>
      </c>
      <c r="Z38" s="23">
        <v>-100</v>
      </c>
      <c r="AA38" s="20">
        <v>20000000</v>
      </c>
    </row>
    <row r="39" spans="1:27" ht="13.5" x14ac:dyDescent="0.25">
      <c r="A39" s="19" t="s">
        <v>65</v>
      </c>
      <c r="B39" s="15" t="s">
        <v>32</v>
      </c>
      <c r="C39" s="20">
        <v>-362230</v>
      </c>
      <c r="D39" s="20"/>
      <c r="E39" s="21">
        <v>19351588</v>
      </c>
      <c r="F39" s="22">
        <v>19351588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9675792</v>
      </c>
      <c r="Y39" s="22">
        <v>-9675792</v>
      </c>
      <c r="Z39" s="23">
        <v>-100</v>
      </c>
      <c r="AA39" s="20">
        <v>19351588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1595493</v>
      </c>
      <c r="D41" s="20"/>
      <c r="E41" s="21">
        <v>20142000</v>
      </c>
      <c r="F41" s="22">
        <v>20142000</v>
      </c>
      <c r="G41" s="22"/>
      <c r="H41" s="22"/>
      <c r="I41" s="22"/>
      <c r="J41" s="22"/>
      <c r="K41" s="22">
        <v>1568305</v>
      </c>
      <c r="L41" s="22">
        <v>1568305</v>
      </c>
      <c r="M41" s="22"/>
      <c r="N41" s="22">
        <v>3136610</v>
      </c>
      <c r="O41" s="22"/>
      <c r="P41" s="22"/>
      <c r="Q41" s="22"/>
      <c r="R41" s="22"/>
      <c r="S41" s="22"/>
      <c r="T41" s="22"/>
      <c r="U41" s="22"/>
      <c r="V41" s="22"/>
      <c r="W41" s="22">
        <v>3136610</v>
      </c>
      <c r="X41" s="22">
        <v>10071000</v>
      </c>
      <c r="Y41" s="22">
        <v>-6934390</v>
      </c>
      <c r="Z41" s="23">
        <v>-68.855029292026614</v>
      </c>
      <c r="AA41" s="20">
        <v>20142000</v>
      </c>
    </row>
    <row r="42" spans="1:27" ht="13.5" x14ac:dyDescent="0.25">
      <c r="A42" s="19" t="s">
        <v>67</v>
      </c>
      <c r="B42" s="15" t="s">
        <v>32</v>
      </c>
      <c r="C42" s="20">
        <v>9011149</v>
      </c>
      <c r="D42" s="20"/>
      <c r="E42" s="21">
        <v>16000000</v>
      </c>
      <c r="F42" s="22">
        <v>16000000</v>
      </c>
      <c r="G42" s="22"/>
      <c r="H42" s="22"/>
      <c r="I42" s="22"/>
      <c r="J42" s="22"/>
      <c r="K42" s="22">
        <v>3028248</v>
      </c>
      <c r="L42" s="22"/>
      <c r="M42" s="22">
        <v>4199682</v>
      </c>
      <c r="N42" s="22">
        <v>7227930</v>
      </c>
      <c r="O42" s="22"/>
      <c r="P42" s="22"/>
      <c r="Q42" s="22"/>
      <c r="R42" s="22"/>
      <c r="S42" s="22"/>
      <c r="T42" s="22"/>
      <c r="U42" s="22"/>
      <c r="V42" s="22"/>
      <c r="W42" s="22">
        <v>7227930</v>
      </c>
      <c r="X42" s="22">
        <v>7999998</v>
      </c>
      <c r="Y42" s="22">
        <v>-772068</v>
      </c>
      <c r="Z42" s="23">
        <v>-9.6508524127131032</v>
      </c>
      <c r="AA42" s="20">
        <v>16000000</v>
      </c>
    </row>
    <row r="43" spans="1:27" ht="13.5" x14ac:dyDescent="0.25">
      <c r="A43" s="19" t="s">
        <v>68</v>
      </c>
      <c r="B43" s="15" t="s">
        <v>32</v>
      </c>
      <c r="C43" s="20">
        <v>196590</v>
      </c>
      <c r="D43" s="20"/>
      <c r="E43" s="21">
        <v>1000000</v>
      </c>
      <c r="F43" s="22">
        <v>1000000</v>
      </c>
      <c r="G43" s="22">
        <v>120</v>
      </c>
      <c r="H43" s="22">
        <v>107</v>
      </c>
      <c r="I43" s="22"/>
      <c r="J43" s="22">
        <v>227</v>
      </c>
      <c r="K43" s="22">
        <v>30</v>
      </c>
      <c r="L43" s="22"/>
      <c r="M43" s="22"/>
      <c r="N43" s="22">
        <v>30</v>
      </c>
      <c r="O43" s="22"/>
      <c r="P43" s="22"/>
      <c r="Q43" s="22"/>
      <c r="R43" s="22"/>
      <c r="S43" s="22"/>
      <c r="T43" s="22"/>
      <c r="U43" s="22"/>
      <c r="V43" s="22"/>
      <c r="W43" s="22">
        <v>257</v>
      </c>
      <c r="X43" s="22">
        <v>499998</v>
      </c>
      <c r="Y43" s="22">
        <v>-499741</v>
      </c>
      <c r="Z43" s="23">
        <v>-99.948599794399172</v>
      </c>
      <c r="AA43" s="20">
        <v>1000000</v>
      </c>
    </row>
    <row r="44" spans="1:27" ht="13.5" x14ac:dyDescent="0.25">
      <c r="A44" s="19" t="s">
        <v>69</v>
      </c>
      <c r="B44" s="15" t="s">
        <v>32</v>
      </c>
      <c r="C44" s="20">
        <v>1069531</v>
      </c>
      <c r="D44" s="20"/>
      <c r="E44" s="21">
        <v>1953346</v>
      </c>
      <c r="F44" s="22">
        <v>1953346</v>
      </c>
      <c r="G44" s="22">
        <v>50772</v>
      </c>
      <c r="H44" s="22">
        <v>60214</v>
      </c>
      <c r="I44" s="22">
        <v>42284</v>
      </c>
      <c r="J44" s="22">
        <v>153270</v>
      </c>
      <c r="K44" s="22">
        <v>43262</v>
      </c>
      <c r="L44" s="22">
        <v>51505</v>
      </c>
      <c r="M44" s="22">
        <v>50271</v>
      </c>
      <c r="N44" s="22">
        <v>145038</v>
      </c>
      <c r="O44" s="22"/>
      <c r="P44" s="22"/>
      <c r="Q44" s="22"/>
      <c r="R44" s="22"/>
      <c r="S44" s="22"/>
      <c r="T44" s="22"/>
      <c r="U44" s="22"/>
      <c r="V44" s="22"/>
      <c r="W44" s="22">
        <v>298308</v>
      </c>
      <c r="X44" s="22">
        <v>976668</v>
      </c>
      <c r="Y44" s="22">
        <v>-678360</v>
      </c>
      <c r="Z44" s="23">
        <v>-69.456560468859436</v>
      </c>
      <c r="AA44" s="20">
        <v>1953346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71921351</v>
      </c>
      <c r="D47" s="29">
        <f t="shared" ref="D47:Y47" si="1">SUM(D34:D46)</f>
        <v>0</v>
      </c>
      <c r="E47" s="30">
        <f t="shared" si="1"/>
        <v>161980545</v>
      </c>
      <c r="F47" s="31">
        <f t="shared" si="1"/>
        <v>161980545</v>
      </c>
      <c r="G47" s="31">
        <f t="shared" si="1"/>
        <v>7318184</v>
      </c>
      <c r="H47" s="31">
        <f t="shared" si="1"/>
        <v>8923360</v>
      </c>
      <c r="I47" s="31">
        <f t="shared" si="1"/>
        <v>7668782</v>
      </c>
      <c r="J47" s="31">
        <f t="shared" si="1"/>
        <v>23910326</v>
      </c>
      <c r="K47" s="31">
        <f t="shared" si="1"/>
        <v>8954091</v>
      </c>
      <c r="L47" s="31">
        <f t="shared" si="1"/>
        <v>10618633</v>
      </c>
      <c r="M47" s="31">
        <f t="shared" si="1"/>
        <v>7767145</v>
      </c>
      <c r="N47" s="31">
        <f t="shared" si="1"/>
        <v>27339869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51250195</v>
      </c>
      <c r="X47" s="31">
        <f t="shared" si="1"/>
        <v>80990280</v>
      </c>
      <c r="Y47" s="31">
        <f t="shared" si="1"/>
        <v>-29740085</v>
      </c>
      <c r="Z47" s="32">
        <f>+IF(X47&lt;&gt;0,+(Y47/X47)*100,0)</f>
        <v>-36.720560788282249</v>
      </c>
      <c r="AA47" s="29">
        <f>SUM(AA34:AA46)</f>
        <v>161980545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-24019504</v>
      </c>
      <c r="D48" s="39">
        <f t="shared" si="2"/>
        <v>0</v>
      </c>
      <c r="E48" s="40">
        <f t="shared" si="2"/>
        <v>-100376850</v>
      </c>
      <c r="F48" s="41">
        <f t="shared" si="2"/>
        <v>-100376850</v>
      </c>
      <c r="G48" s="41">
        <f t="shared" si="2"/>
        <v>-3172194</v>
      </c>
      <c r="H48" s="41">
        <f t="shared" si="2"/>
        <v>-5211216</v>
      </c>
      <c r="I48" s="41">
        <f t="shared" si="2"/>
        <v>-3462726</v>
      </c>
      <c r="J48" s="41">
        <f t="shared" si="2"/>
        <v>-11846136</v>
      </c>
      <c r="K48" s="41">
        <f t="shared" si="2"/>
        <v>5143873</v>
      </c>
      <c r="L48" s="41">
        <f t="shared" si="2"/>
        <v>-6924819</v>
      </c>
      <c r="M48" s="41">
        <f t="shared" si="2"/>
        <v>-1966187</v>
      </c>
      <c r="N48" s="41">
        <f t="shared" si="2"/>
        <v>-3747133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-15593269</v>
      </c>
      <c r="X48" s="41">
        <f t="shared" si="2"/>
        <v>-50188434</v>
      </c>
      <c r="Y48" s="41">
        <f t="shared" si="2"/>
        <v>34595165</v>
      </c>
      <c r="Z48" s="42">
        <f>+IF(X48&lt;&gt;0,+(Y48/X48)*100,0)</f>
        <v>-68.930552804257644</v>
      </c>
      <c r="AA48" s="39">
        <f>+AA32-AA47</f>
        <v>-100376850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-24019504</v>
      </c>
      <c r="D51" s="48">
        <f t="shared" si="3"/>
        <v>0</v>
      </c>
      <c r="E51" s="49">
        <f t="shared" si="3"/>
        <v>-100376850</v>
      </c>
      <c r="F51" s="50">
        <f t="shared" si="3"/>
        <v>-100376850</v>
      </c>
      <c r="G51" s="50">
        <f t="shared" si="3"/>
        <v>-3172194</v>
      </c>
      <c r="H51" s="50">
        <f t="shared" si="3"/>
        <v>-5211216</v>
      </c>
      <c r="I51" s="50">
        <f t="shared" si="3"/>
        <v>-3462726</v>
      </c>
      <c r="J51" s="50">
        <f t="shared" si="3"/>
        <v>-11846136</v>
      </c>
      <c r="K51" s="50">
        <f t="shared" si="3"/>
        <v>5143873</v>
      </c>
      <c r="L51" s="50">
        <f t="shared" si="3"/>
        <v>-6924819</v>
      </c>
      <c r="M51" s="50">
        <f t="shared" si="3"/>
        <v>-1966187</v>
      </c>
      <c r="N51" s="50">
        <f t="shared" si="3"/>
        <v>-3747133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-15593269</v>
      </c>
      <c r="X51" s="50">
        <f t="shared" si="3"/>
        <v>-50188434</v>
      </c>
      <c r="Y51" s="50">
        <f t="shared" si="3"/>
        <v>34595165</v>
      </c>
      <c r="Z51" s="51">
        <f>+IF(X51&lt;&gt;0,+(Y51/X51)*100,0)</f>
        <v>-68.930552804257644</v>
      </c>
      <c r="AA51" s="48">
        <f>SUM(AA48:AA50)</f>
        <v>-100376850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-24019504</v>
      </c>
      <c r="D53" s="54">
        <f>+D51-D52</f>
        <v>0</v>
      </c>
      <c r="E53" s="55">
        <f t="shared" si="4"/>
        <v>-100376850</v>
      </c>
      <c r="F53" s="56">
        <f t="shared" si="4"/>
        <v>-100376850</v>
      </c>
      <c r="G53" s="56">
        <f t="shared" si="4"/>
        <v>-3172194</v>
      </c>
      <c r="H53" s="56">
        <f t="shared" si="4"/>
        <v>-5211216</v>
      </c>
      <c r="I53" s="56">
        <f t="shared" si="4"/>
        <v>-3462726</v>
      </c>
      <c r="J53" s="56">
        <f t="shared" si="4"/>
        <v>-11846136</v>
      </c>
      <c r="K53" s="56">
        <f t="shared" si="4"/>
        <v>5143873</v>
      </c>
      <c r="L53" s="56">
        <f t="shared" si="4"/>
        <v>-6924819</v>
      </c>
      <c r="M53" s="56">
        <f t="shared" si="4"/>
        <v>-1966187</v>
      </c>
      <c r="N53" s="56">
        <f t="shared" si="4"/>
        <v>-3747133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-15593269</v>
      </c>
      <c r="X53" s="56">
        <f t="shared" si="4"/>
        <v>-50188434</v>
      </c>
      <c r="Y53" s="56">
        <f t="shared" si="4"/>
        <v>34595165</v>
      </c>
      <c r="Z53" s="57">
        <f>+IF(X53&lt;&gt;0,+(Y53/X53)*100,0)</f>
        <v>-68.930552804257644</v>
      </c>
      <c r="AA53" s="54">
        <f>+AA51-AA52</f>
        <v>-100376850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-24019504</v>
      </c>
      <c r="D56" s="48">
        <f>SUM(D53:D55)</f>
        <v>0</v>
      </c>
      <c r="E56" s="49">
        <f t="shared" si="5"/>
        <v>-100376850</v>
      </c>
      <c r="F56" s="50">
        <f t="shared" si="5"/>
        <v>-100376850</v>
      </c>
      <c r="G56" s="50">
        <f t="shared" si="5"/>
        <v>-3172194</v>
      </c>
      <c r="H56" s="50">
        <f t="shared" si="5"/>
        <v>-5211216</v>
      </c>
      <c r="I56" s="50">
        <f t="shared" si="5"/>
        <v>-3462726</v>
      </c>
      <c r="J56" s="50">
        <f t="shared" si="5"/>
        <v>-11846136</v>
      </c>
      <c r="K56" s="50">
        <f t="shared" si="5"/>
        <v>5143873</v>
      </c>
      <c r="L56" s="50">
        <f t="shared" si="5"/>
        <v>-6924819</v>
      </c>
      <c r="M56" s="50">
        <f t="shared" si="5"/>
        <v>-1966187</v>
      </c>
      <c r="N56" s="50">
        <f t="shared" si="5"/>
        <v>-3747133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-15593269</v>
      </c>
      <c r="X56" s="50">
        <f t="shared" si="5"/>
        <v>-50188434</v>
      </c>
      <c r="Y56" s="50">
        <f t="shared" si="5"/>
        <v>34595165</v>
      </c>
      <c r="Z56" s="51">
        <f>+IF(X56&lt;&gt;0,+(Y56/X56)*100,0)</f>
        <v>-68.930552804257644</v>
      </c>
      <c r="AA56" s="48">
        <f>SUM(AA53:AA55)</f>
        <v>-100376850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-24019504</v>
      </c>
      <c r="D59" s="65">
        <f>SUM(D56:D58)</f>
        <v>0</v>
      </c>
      <c r="E59" s="66">
        <f t="shared" si="6"/>
        <v>-100376850</v>
      </c>
      <c r="F59" s="67">
        <f t="shared" si="6"/>
        <v>-100376850</v>
      </c>
      <c r="G59" s="67">
        <f t="shared" si="6"/>
        <v>-3172194</v>
      </c>
      <c r="H59" s="67">
        <f t="shared" si="6"/>
        <v>-5211216</v>
      </c>
      <c r="I59" s="67">
        <f t="shared" si="6"/>
        <v>-3462726</v>
      </c>
      <c r="J59" s="67">
        <f t="shared" si="6"/>
        <v>-11846136</v>
      </c>
      <c r="K59" s="67">
        <f t="shared" si="6"/>
        <v>5143873</v>
      </c>
      <c r="L59" s="67">
        <f t="shared" si="6"/>
        <v>-6924819</v>
      </c>
      <c r="M59" s="67">
        <f t="shared" si="6"/>
        <v>-1966187</v>
      </c>
      <c r="N59" s="67">
        <f t="shared" si="6"/>
        <v>-3747133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-15593269</v>
      </c>
      <c r="X59" s="67">
        <f t="shared" si="6"/>
        <v>-50188434</v>
      </c>
      <c r="Y59" s="67">
        <f t="shared" si="6"/>
        <v>34595165</v>
      </c>
      <c r="Z59" s="68">
        <f>+IF(X59&lt;&gt;0,+(Y59/X59)*100,0)</f>
        <v>-68.930552804257644</v>
      </c>
      <c r="AA59" s="65">
        <f>SUM(AA56:AA58)</f>
        <v>-100376850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9652341</v>
      </c>
      <c r="D9" s="20"/>
      <c r="E9" s="21">
        <v>14171480</v>
      </c>
      <c r="F9" s="22">
        <v>14171480</v>
      </c>
      <c r="G9" s="22"/>
      <c r="H9" s="22">
        <v>2355959</v>
      </c>
      <c r="I9" s="22">
        <v>1074795</v>
      </c>
      <c r="J9" s="22">
        <v>3430754</v>
      </c>
      <c r="K9" s="22">
        <v>1162231</v>
      </c>
      <c r="L9" s="22">
        <v>1150687</v>
      </c>
      <c r="M9" s="22">
        <v>1162824</v>
      </c>
      <c r="N9" s="22">
        <v>3475742</v>
      </c>
      <c r="O9" s="22"/>
      <c r="P9" s="22"/>
      <c r="Q9" s="22"/>
      <c r="R9" s="22"/>
      <c r="S9" s="22"/>
      <c r="T9" s="22"/>
      <c r="U9" s="22"/>
      <c r="V9" s="22"/>
      <c r="W9" s="22">
        <v>6906496</v>
      </c>
      <c r="X9" s="22">
        <v>7085742</v>
      </c>
      <c r="Y9" s="22">
        <v>-179246</v>
      </c>
      <c r="Z9" s="23">
        <v>-2.529671557333022</v>
      </c>
      <c r="AA9" s="20">
        <v>14171480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23430473</v>
      </c>
      <c r="D13" s="20"/>
      <c r="E13" s="21">
        <v>13065120</v>
      </c>
      <c r="F13" s="22">
        <v>13065120</v>
      </c>
      <c r="G13" s="22"/>
      <c r="H13" s="22">
        <v>1658763</v>
      </c>
      <c r="I13" s="22">
        <v>855362</v>
      </c>
      <c r="J13" s="22">
        <v>2514125</v>
      </c>
      <c r="K13" s="22">
        <v>858776</v>
      </c>
      <c r="L13" s="22">
        <v>866526</v>
      </c>
      <c r="M13" s="22">
        <v>877534</v>
      </c>
      <c r="N13" s="22">
        <v>2602836</v>
      </c>
      <c r="O13" s="22"/>
      <c r="P13" s="22"/>
      <c r="Q13" s="22"/>
      <c r="R13" s="22"/>
      <c r="S13" s="22"/>
      <c r="T13" s="22"/>
      <c r="U13" s="22"/>
      <c r="V13" s="22"/>
      <c r="W13" s="22">
        <v>5116961</v>
      </c>
      <c r="X13" s="22">
        <v>6532560</v>
      </c>
      <c r="Y13" s="22">
        <v>-1415599</v>
      </c>
      <c r="Z13" s="23">
        <v>-21.669896640826874</v>
      </c>
      <c r="AA13" s="20">
        <v>13065120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3053162</v>
      </c>
      <c r="F25" s="22">
        <v>3053162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1526580</v>
      </c>
      <c r="Y25" s="22">
        <v>-1526580</v>
      </c>
      <c r="Z25" s="23">
        <v>-100</v>
      </c>
      <c r="AA25" s="20">
        <v>3053162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33082814</v>
      </c>
      <c r="D32" s="29">
        <f t="shared" ref="D32:Y32" si="0">SUM(D6:D31)</f>
        <v>0</v>
      </c>
      <c r="E32" s="30">
        <f t="shared" si="0"/>
        <v>30289762</v>
      </c>
      <c r="F32" s="31">
        <f t="shared" si="0"/>
        <v>30289762</v>
      </c>
      <c r="G32" s="31">
        <f t="shared" si="0"/>
        <v>0</v>
      </c>
      <c r="H32" s="31">
        <f t="shared" si="0"/>
        <v>4014722</v>
      </c>
      <c r="I32" s="31">
        <f t="shared" si="0"/>
        <v>1930157</v>
      </c>
      <c r="J32" s="31">
        <f t="shared" si="0"/>
        <v>5944879</v>
      </c>
      <c r="K32" s="31">
        <f t="shared" si="0"/>
        <v>2021007</v>
      </c>
      <c r="L32" s="31">
        <f t="shared" si="0"/>
        <v>2017213</v>
      </c>
      <c r="M32" s="31">
        <f t="shared" si="0"/>
        <v>2040358</v>
      </c>
      <c r="N32" s="31">
        <f t="shared" si="0"/>
        <v>6078578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12023457</v>
      </c>
      <c r="X32" s="31">
        <f t="shared" si="0"/>
        <v>15144882</v>
      </c>
      <c r="Y32" s="31">
        <f t="shared" si="0"/>
        <v>-3121425</v>
      </c>
      <c r="Z32" s="32">
        <f>+IF(X32&lt;&gt;0,+(Y32/X32)*100,0)</f>
        <v>-20.610427998052412</v>
      </c>
      <c r="AA32" s="29">
        <f>SUM(AA6:AA31)</f>
        <v>30289762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8837383</v>
      </c>
      <c r="D34" s="20"/>
      <c r="E34" s="21">
        <v>6711150</v>
      </c>
      <c r="F34" s="22">
        <v>6711150</v>
      </c>
      <c r="G34" s="22"/>
      <c r="H34" s="22">
        <v>1504571</v>
      </c>
      <c r="I34" s="22">
        <v>1274675</v>
      </c>
      <c r="J34" s="22">
        <v>2779246</v>
      </c>
      <c r="K34" s="22">
        <v>722978</v>
      </c>
      <c r="L34" s="22"/>
      <c r="M34" s="22">
        <v>1581574</v>
      </c>
      <c r="N34" s="22">
        <v>2304552</v>
      </c>
      <c r="O34" s="22"/>
      <c r="P34" s="22"/>
      <c r="Q34" s="22"/>
      <c r="R34" s="22"/>
      <c r="S34" s="22"/>
      <c r="T34" s="22"/>
      <c r="U34" s="22"/>
      <c r="V34" s="22"/>
      <c r="W34" s="22">
        <v>5083798</v>
      </c>
      <c r="X34" s="22">
        <v>3355578</v>
      </c>
      <c r="Y34" s="22">
        <v>1728220</v>
      </c>
      <c r="Z34" s="23">
        <v>51.502900543512922</v>
      </c>
      <c r="AA34" s="20">
        <v>6711150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5255306</v>
      </c>
      <c r="F38" s="22">
        <v>5255306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2627652</v>
      </c>
      <c r="Y38" s="22">
        <v>-2627652</v>
      </c>
      <c r="Z38" s="23">
        <v>-100</v>
      </c>
      <c r="AA38" s="20">
        <v>5255306</v>
      </c>
    </row>
    <row r="39" spans="1:27" ht="13.5" x14ac:dyDescent="0.25">
      <c r="A39" s="19" t="s">
        <v>65</v>
      </c>
      <c r="B39" s="15" t="s">
        <v>32</v>
      </c>
      <c r="C39" s="20">
        <v>82331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5468514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487655</v>
      </c>
      <c r="D41" s="20"/>
      <c r="E41" s="21">
        <v>527512</v>
      </c>
      <c r="F41" s="22">
        <v>527512</v>
      </c>
      <c r="G41" s="22"/>
      <c r="H41" s="22">
        <v>35198</v>
      </c>
      <c r="I41" s="22">
        <v>21378</v>
      </c>
      <c r="J41" s="22">
        <v>56576</v>
      </c>
      <c r="K41" s="22">
        <v>16030</v>
      </c>
      <c r="L41" s="22">
        <v>16920</v>
      </c>
      <c r="M41" s="22">
        <v>64827</v>
      </c>
      <c r="N41" s="22">
        <v>97777</v>
      </c>
      <c r="O41" s="22"/>
      <c r="P41" s="22"/>
      <c r="Q41" s="22"/>
      <c r="R41" s="22"/>
      <c r="S41" s="22"/>
      <c r="T41" s="22"/>
      <c r="U41" s="22"/>
      <c r="V41" s="22"/>
      <c r="W41" s="22">
        <v>154353</v>
      </c>
      <c r="X41" s="22">
        <v>263754</v>
      </c>
      <c r="Y41" s="22">
        <v>-109401</v>
      </c>
      <c r="Z41" s="23">
        <v>-41.478423076048138</v>
      </c>
      <c r="AA41" s="20">
        <v>527512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1045276</v>
      </c>
      <c r="D44" s="20"/>
      <c r="E44" s="21">
        <v>1069350</v>
      </c>
      <c r="F44" s="22">
        <v>1069350</v>
      </c>
      <c r="G44" s="22"/>
      <c r="H44" s="22">
        <v>257409</v>
      </c>
      <c r="I44" s="22">
        <v>269527</v>
      </c>
      <c r="J44" s="22">
        <v>526936</v>
      </c>
      <c r="K44" s="22">
        <v>255350</v>
      </c>
      <c r="L44" s="22"/>
      <c r="M44" s="22">
        <v>13240</v>
      </c>
      <c r="N44" s="22">
        <v>268590</v>
      </c>
      <c r="O44" s="22"/>
      <c r="P44" s="22"/>
      <c r="Q44" s="22"/>
      <c r="R44" s="22"/>
      <c r="S44" s="22"/>
      <c r="T44" s="22"/>
      <c r="U44" s="22"/>
      <c r="V44" s="22"/>
      <c r="W44" s="22">
        <v>795526</v>
      </c>
      <c r="X44" s="22">
        <v>534678</v>
      </c>
      <c r="Y44" s="22">
        <v>260848</v>
      </c>
      <c r="Z44" s="23">
        <v>48.785998301781639</v>
      </c>
      <c r="AA44" s="20">
        <v>1069350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15921159</v>
      </c>
      <c r="D47" s="29">
        <f t="shared" ref="D47:Y47" si="1">SUM(D34:D46)</f>
        <v>0</v>
      </c>
      <c r="E47" s="30">
        <f t="shared" si="1"/>
        <v>13563318</v>
      </c>
      <c r="F47" s="31">
        <f t="shared" si="1"/>
        <v>13563318</v>
      </c>
      <c r="G47" s="31">
        <f t="shared" si="1"/>
        <v>0</v>
      </c>
      <c r="H47" s="31">
        <f t="shared" si="1"/>
        <v>1797178</v>
      </c>
      <c r="I47" s="31">
        <f t="shared" si="1"/>
        <v>1565580</v>
      </c>
      <c r="J47" s="31">
        <f t="shared" si="1"/>
        <v>3362758</v>
      </c>
      <c r="K47" s="31">
        <f t="shared" si="1"/>
        <v>994358</v>
      </c>
      <c r="L47" s="31">
        <f t="shared" si="1"/>
        <v>16920</v>
      </c>
      <c r="M47" s="31">
        <f t="shared" si="1"/>
        <v>1659641</v>
      </c>
      <c r="N47" s="31">
        <f t="shared" si="1"/>
        <v>2670919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6033677</v>
      </c>
      <c r="X47" s="31">
        <f t="shared" si="1"/>
        <v>6781662</v>
      </c>
      <c r="Y47" s="31">
        <f t="shared" si="1"/>
        <v>-747985</v>
      </c>
      <c r="Z47" s="32">
        <f>+IF(X47&lt;&gt;0,+(Y47/X47)*100,0)</f>
        <v>-11.029523441303917</v>
      </c>
      <c r="AA47" s="29">
        <f>SUM(AA34:AA46)</f>
        <v>13563318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17161655</v>
      </c>
      <c r="D48" s="39">
        <f t="shared" si="2"/>
        <v>0</v>
      </c>
      <c r="E48" s="40">
        <f t="shared" si="2"/>
        <v>16726444</v>
      </c>
      <c r="F48" s="41">
        <f t="shared" si="2"/>
        <v>16726444</v>
      </c>
      <c r="G48" s="41">
        <f t="shared" si="2"/>
        <v>0</v>
      </c>
      <c r="H48" s="41">
        <f t="shared" si="2"/>
        <v>2217544</v>
      </c>
      <c r="I48" s="41">
        <f t="shared" si="2"/>
        <v>364577</v>
      </c>
      <c r="J48" s="41">
        <f t="shared" si="2"/>
        <v>2582121</v>
      </c>
      <c r="K48" s="41">
        <f t="shared" si="2"/>
        <v>1026649</v>
      </c>
      <c r="L48" s="41">
        <f t="shared" si="2"/>
        <v>2000293</v>
      </c>
      <c r="M48" s="41">
        <f t="shared" si="2"/>
        <v>380717</v>
      </c>
      <c r="N48" s="41">
        <f t="shared" si="2"/>
        <v>3407659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5989780</v>
      </c>
      <c r="X48" s="41">
        <f t="shared" si="2"/>
        <v>8363220</v>
      </c>
      <c r="Y48" s="41">
        <f t="shared" si="2"/>
        <v>-2373440</v>
      </c>
      <c r="Z48" s="42">
        <f>+IF(X48&lt;&gt;0,+(Y48/X48)*100,0)</f>
        <v>-28.379499762053374</v>
      </c>
      <c r="AA48" s="39">
        <f>+AA32-AA47</f>
        <v>16726444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17161655</v>
      </c>
      <c r="D51" s="48">
        <f t="shared" si="3"/>
        <v>0</v>
      </c>
      <c r="E51" s="49">
        <f t="shared" si="3"/>
        <v>16726444</v>
      </c>
      <c r="F51" s="50">
        <f t="shared" si="3"/>
        <v>16726444</v>
      </c>
      <c r="G51" s="50">
        <f t="shared" si="3"/>
        <v>0</v>
      </c>
      <c r="H51" s="50">
        <f t="shared" si="3"/>
        <v>2217544</v>
      </c>
      <c r="I51" s="50">
        <f t="shared" si="3"/>
        <v>364577</v>
      </c>
      <c r="J51" s="50">
        <f t="shared" si="3"/>
        <v>2582121</v>
      </c>
      <c r="K51" s="50">
        <f t="shared" si="3"/>
        <v>1026649</v>
      </c>
      <c r="L51" s="50">
        <f t="shared" si="3"/>
        <v>2000293</v>
      </c>
      <c r="M51" s="50">
        <f t="shared" si="3"/>
        <v>380717</v>
      </c>
      <c r="N51" s="50">
        <f t="shared" si="3"/>
        <v>3407659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5989780</v>
      </c>
      <c r="X51" s="50">
        <f t="shared" si="3"/>
        <v>8363220</v>
      </c>
      <c r="Y51" s="50">
        <f t="shared" si="3"/>
        <v>-2373440</v>
      </c>
      <c r="Z51" s="51">
        <f>+IF(X51&lt;&gt;0,+(Y51/X51)*100,0)</f>
        <v>-28.379499762053374</v>
      </c>
      <c r="AA51" s="48">
        <f>SUM(AA48:AA50)</f>
        <v>16726444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17161655</v>
      </c>
      <c r="D53" s="54">
        <f>+D51-D52</f>
        <v>0</v>
      </c>
      <c r="E53" s="55">
        <f t="shared" si="4"/>
        <v>16726444</v>
      </c>
      <c r="F53" s="56">
        <f t="shared" si="4"/>
        <v>16726444</v>
      </c>
      <c r="G53" s="56">
        <f t="shared" si="4"/>
        <v>0</v>
      </c>
      <c r="H53" s="56">
        <f t="shared" si="4"/>
        <v>2217544</v>
      </c>
      <c r="I53" s="56">
        <f t="shared" si="4"/>
        <v>364577</v>
      </c>
      <c r="J53" s="56">
        <f t="shared" si="4"/>
        <v>2582121</v>
      </c>
      <c r="K53" s="56">
        <f t="shared" si="4"/>
        <v>1026649</v>
      </c>
      <c r="L53" s="56">
        <f t="shared" si="4"/>
        <v>2000293</v>
      </c>
      <c r="M53" s="56">
        <f t="shared" si="4"/>
        <v>380717</v>
      </c>
      <c r="N53" s="56">
        <f t="shared" si="4"/>
        <v>3407659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5989780</v>
      </c>
      <c r="X53" s="56">
        <f t="shared" si="4"/>
        <v>8363220</v>
      </c>
      <c r="Y53" s="56">
        <f t="shared" si="4"/>
        <v>-2373440</v>
      </c>
      <c r="Z53" s="57">
        <f>+IF(X53&lt;&gt;0,+(Y53/X53)*100,0)</f>
        <v>-28.379499762053374</v>
      </c>
      <c r="AA53" s="54">
        <f>+AA51-AA52</f>
        <v>16726444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17161655</v>
      </c>
      <c r="D56" s="48">
        <f>SUM(D53:D55)</f>
        <v>0</v>
      </c>
      <c r="E56" s="49">
        <f t="shared" si="5"/>
        <v>16726444</v>
      </c>
      <c r="F56" s="50">
        <f t="shared" si="5"/>
        <v>16726444</v>
      </c>
      <c r="G56" s="50">
        <f t="shared" si="5"/>
        <v>0</v>
      </c>
      <c r="H56" s="50">
        <f t="shared" si="5"/>
        <v>2217544</v>
      </c>
      <c r="I56" s="50">
        <f t="shared" si="5"/>
        <v>364577</v>
      </c>
      <c r="J56" s="50">
        <f t="shared" si="5"/>
        <v>2582121</v>
      </c>
      <c r="K56" s="50">
        <f t="shared" si="5"/>
        <v>1026649</v>
      </c>
      <c r="L56" s="50">
        <f t="shared" si="5"/>
        <v>2000293</v>
      </c>
      <c r="M56" s="50">
        <f t="shared" si="5"/>
        <v>380717</v>
      </c>
      <c r="N56" s="50">
        <f t="shared" si="5"/>
        <v>3407659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5989780</v>
      </c>
      <c r="X56" s="50">
        <f t="shared" si="5"/>
        <v>8363220</v>
      </c>
      <c r="Y56" s="50">
        <f t="shared" si="5"/>
        <v>-2373440</v>
      </c>
      <c r="Z56" s="51">
        <f>+IF(X56&lt;&gt;0,+(Y56/X56)*100,0)</f>
        <v>-28.379499762053374</v>
      </c>
      <c r="AA56" s="48">
        <f>SUM(AA53:AA55)</f>
        <v>16726444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17161655</v>
      </c>
      <c r="D59" s="65">
        <f>SUM(D56:D58)</f>
        <v>0</v>
      </c>
      <c r="E59" s="66">
        <f t="shared" si="6"/>
        <v>16726444</v>
      </c>
      <c r="F59" s="67">
        <f t="shared" si="6"/>
        <v>16726444</v>
      </c>
      <c r="G59" s="67">
        <f t="shared" si="6"/>
        <v>0</v>
      </c>
      <c r="H59" s="67">
        <f t="shared" si="6"/>
        <v>2217544</v>
      </c>
      <c r="I59" s="67">
        <f t="shared" si="6"/>
        <v>364577</v>
      </c>
      <c r="J59" s="67">
        <f t="shared" si="6"/>
        <v>2582121</v>
      </c>
      <c r="K59" s="67">
        <f t="shared" si="6"/>
        <v>1026649</v>
      </c>
      <c r="L59" s="67">
        <f t="shared" si="6"/>
        <v>2000293</v>
      </c>
      <c r="M59" s="67">
        <f t="shared" si="6"/>
        <v>380717</v>
      </c>
      <c r="N59" s="67">
        <f t="shared" si="6"/>
        <v>3407659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5989780</v>
      </c>
      <c r="X59" s="67">
        <f t="shared" si="6"/>
        <v>8363220</v>
      </c>
      <c r="Y59" s="67">
        <f t="shared" si="6"/>
        <v>-2373440</v>
      </c>
      <c r="Z59" s="68">
        <f>+IF(X59&lt;&gt;0,+(Y59/X59)*100,0)</f>
        <v>-28.379499762053374</v>
      </c>
      <c r="AA59" s="65">
        <f>SUM(AA56:AA58)</f>
        <v>16726444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21810517</v>
      </c>
      <c r="D9" s="20"/>
      <c r="E9" s="21">
        <v>34600000</v>
      </c>
      <c r="F9" s="22">
        <v>34600000</v>
      </c>
      <c r="G9" s="22"/>
      <c r="H9" s="22">
        <v>337</v>
      </c>
      <c r="I9" s="22"/>
      <c r="J9" s="22">
        <v>337</v>
      </c>
      <c r="K9" s="22">
        <v>-4101</v>
      </c>
      <c r="L9" s="22">
        <v>1923129</v>
      </c>
      <c r="M9" s="22">
        <v>1919988</v>
      </c>
      <c r="N9" s="22">
        <v>3839016</v>
      </c>
      <c r="O9" s="22"/>
      <c r="P9" s="22"/>
      <c r="Q9" s="22"/>
      <c r="R9" s="22"/>
      <c r="S9" s="22"/>
      <c r="T9" s="22"/>
      <c r="U9" s="22"/>
      <c r="V9" s="22"/>
      <c r="W9" s="22">
        <v>3839353</v>
      </c>
      <c r="X9" s="22">
        <v>17300008</v>
      </c>
      <c r="Y9" s="22">
        <v>-13460655</v>
      </c>
      <c r="Z9" s="23">
        <v>-77.807218355043545</v>
      </c>
      <c r="AA9" s="20">
        <v>34600000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2976000</v>
      </c>
      <c r="F25" s="22">
        <v>2976000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1488000</v>
      </c>
      <c r="Y25" s="22">
        <v>-1488000</v>
      </c>
      <c r="Z25" s="23">
        <v>-100</v>
      </c>
      <c r="AA25" s="20">
        <v>2976000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21810517</v>
      </c>
      <c r="D32" s="29">
        <f t="shared" ref="D32:Y32" si="0">SUM(D6:D31)</f>
        <v>0</v>
      </c>
      <c r="E32" s="30">
        <f t="shared" si="0"/>
        <v>37576000</v>
      </c>
      <c r="F32" s="31">
        <f t="shared" si="0"/>
        <v>37576000</v>
      </c>
      <c r="G32" s="31">
        <f t="shared" si="0"/>
        <v>0</v>
      </c>
      <c r="H32" s="31">
        <f t="shared" si="0"/>
        <v>337</v>
      </c>
      <c r="I32" s="31">
        <f t="shared" si="0"/>
        <v>0</v>
      </c>
      <c r="J32" s="31">
        <f t="shared" si="0"/>
        <v>337</v>
      </c>
      <c r="K32" s="31">
        <f t="shared" si="0"/>
        <v>-4101</v>
      </c>
      <c r="L32" s="31">
        <f t="shared" si="0"/>
        <v>1923129</v>
      </c>
      <c r="M32" s="31">
        <f t="shared" si="0"/>
        <v>1919988</v>
      </c>
      <c r="N32" s="31">
        <f t="shared" si="0"/>
        <v>3839016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3839353</v>
      </c>
      <c r="X32" s="31">
        <f t="shared" si="0"/>
        <v>18788008</v>
      </c>
      <c r="Y32" s="31">
        <f t="shared" si="0"/>
        <v>-14948655</v>
      </c>
      <c r="Z32" s="32">
        <f>+IF(X32&lt;&gt;0,+(Y32/X32)*100,0)</f>
        <v>-79.564874573185193</v>
      </c>
      <c r="AA32" s="29">
        <f>SUM(AA6:AA31)</f>
        <v>37576000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9633778</v>
      </c>
      <c r="D34" s="20"/>
      <c r="E34" s="21">
        <v>11776573</v>
      </c>
      <c r="F34" s="22">
        <v>11776573</v>
      </c>
      <c r="G34" s="22"/>
      <c r="H34" s="22"/>
      <c r="I34" s="22"/>
      <c r="J34" s="22"/>
      <c r="K34" s="22"/>
      <c r="L34" s="22">
        <v>843412</v>
      </c>
      <c r="M34" s="22">
        <v>705786</v>
      </c>
      <c r="N34" s="22">
        <v>1549198</v>
      </c>
      <c r="O34" s="22"/>
      <c r="P34" s="22"/>
      <c r="Q34" s="22"/>
      <c r="R34" s="22"/>
      <c r="S34" s="22"/>
      <c r="T34" s="22"/>
      <c r="U34" s="22"/>
      <c r="V34" s="22"/>
      <c r="W34" s="22">
        <v>1549198</v>
      </c>
      <c r="X34" s="22">
        <v>5888287</v>
      </c>
      <c r="Y34" s="22">
        <v>-4339089</v>
      </c>
      <c r="Z34" s="23">
        <v>-73.690175088272696</v>
      </c>
      <c r="AA34" s="20">
        <v>11776573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58292</v>
      </c>
      <c r="D37" s="20"/>
      <c r="E37" s="21">
        <v>604500</v>
      </c>
      <c r="F37" s="22">
        <v>604500</v>
      </c>
      <c r="G37" s="22">
        <v>31948</v>
      </c>
      <c r="H37" s="22"/>
      <c r="I37" s="22"/>
      <c r="J37" s="22">
        <v>31948</v>
      </c>
      <c r="K37" s="22"/>
      <c r="L37" s="22">
        <v>928</v>
      </c>
      <c r="M37" s="22"/>
      <c r="N37" s="22">
        <v>928</v>
      </c>
      <c r="O37" s="22"/>
      <c r="P37" s="22"/>
      <c r="Q37" s="22"/>
      <c r="R37" s="22"/>
      <c r="S37" s="22"/>
      <c r="T37" s="22"/>
      <c r="U37" s="22"/>
      <c r="V37" s="22"/>
      <c r="W37" s="22">
        <v>32876</v>
      </c>
      <c r="X37" s="22">
        <v>302250</v>
      </c>
      <c r="Y37" s="22">
        <v>-269374</v>
      </c>
      <c r="Z37" s="23">
        <v>-89.122911497105051</v>
      </c>
      <c r="AA37" s="20">
        <v>604500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9270000</v>
      </c>
      <c r="F38" s="22">
        <v>9270000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4635000</v>
      </c>
      <c r="Y38" s="22">
        <v>-4635000</v>
      </c>
      <c r="Z38" s="23">
        <v>-100</v>
      </c>
      <c r="AA38" s="20">
        <v>9270000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1200000</v>
      </c>
      <c r="F39" s="22">
        <v>1200000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600000</v>
      </c>
      <c r="Y39" s="22">
        <v>-600000</v>
      </c>
      <c r="Z39" s="23">
        <v>-100</v>
      </c>
      <c r="AA39" s="20">
        <v>1200000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651948</v>
      </c>
      <c r="D41" s="20"/>
      <c r="E41" s="21">
        <v>1620000</v>
      </c>
      <c r="F41" s="22">
        <v>1620000</v>
      </c>
      <c r="G41" s="22">
        <v>252</v>
      </c>
      <c r="H41" s="22"/>
      <c r="I41" s="22"/>
      <c r="J41" s="22">
        <v>252</v>
      </c>
      <c r="K41" s="22"/>
      <c r="L41" s="22">
        <v>1270</v>
      </c>
      <c r="M41" s="22">
        <v>47099</v>
      </c>
      <c r="N41" s="22">
        <v>48369</v>
      </c>
      <c r="O41" s="22"/>
      <c r="P41" s="22"/>
      <c r="Q41" s="22"/>
      <c r="R41" s="22"/>
      <c r="S41" s="22"/>
      <c r="T41" s="22"/>
      <c r="U41" s="22"/>
      <c r="V41" s="22"/>
      <c r="W41" s="22">
        <v>48621</v>
      </c>
      <c r="X41" s="22">
        <v>810006</v>
      </c>
      <c r="Y41" s="22">
        <v>-761385</v>
      </c>
      <c r="Z41" s="23">
        <v>-93.997451870726877</v>
      </c>
      <c r="AA41" s="20">
        <v>1620000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>
        <v>10103</v>
      </c>
      <c r="M43" s="22"/>
      <c r="N43" s="22">
        <v>10103</v>
      </c>
      <c r="O43" s="22"/>
      <c r="P43" s="22"/>
      <c r="Q43" s="22"/>
      <c r="R43" s="22"/>
      <c r="S43" s="22"/>
      <c r="T43" s="22"/>
      <c r="U43" s="22"/>
      <c r="V43" s="22"/>
      <c r="W43" s="22">
        <v>10103</v>
      </c>
      <c r="X43" s="22"/>
      <c r="Y43" s="22">
        <v>10103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2160299</v>
      </c>
      <c r="D44" s="20"/>
      <c r="E44" s="21">
        <v>187202</v>
      </c>
      <c r="F44" s="22">
        <v>187202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93596</v>
      </c>
      <c r="Y44" s="22">
        <v>-93596</v>
      </c>
      <c r="Z44" s="23">
        <v>-100</v>
      </c>
      <c r="AA44" s="20">
        <v>187202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12504317</v>
      </c>
      <c r="D47" s="29">
        <f t="shared" ref="D47:Y47" si="1">SUM(D34:D46)</f>
        <v>0</v>
      </c>
      <c r="E47" s="30">
        <f t="shared" si="1"/>
        <v>24658275</v>
      </c>
      <c r="F47" s="31">
        <f t="shared" si="1"/>
        <v>24658275</v>
      </c>
      <c r="G47" s="31">
        <f t="shared" si="1"/>
        <v>32200</v>
      </c>
      <c r="H47" s="31">
        <f t="shared" si="1"/>
        <v>0</v>
      </c>
      <c r="I47" s="31">
        <f t="shared" si="1"/>
        <v>0</v>
      </c>
      <c r="J47" s="31">
        <f t="shared" si="1"/>
        <v>32200</v>
      </c>
      <c r="K47" s="31">
        <f t="shared" si="1"/>
        <v>0</v>
      </c>
      <c r="L47" s="31">
        <f t="shared" si="1"/>
        <v>855713</v>
      </c>
      <c r="M47" s="31">
        <f t="shared" si="1"/>
        <v>752885</v>
      </c>
      <c r="N47" s="31">
        <f t="shared" si="1"/>
        <v>1608598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1640798</v>
      </c>
      <c r="X47" s="31">
        <f t="shared" si="1"/>
        <v>12329139</v>
      </c>
      <c r="Y47" s="31">
        <f t="shared" si="1"/>
        <v>-10688341</v>
      </c>
      <c r="Z47" s="32">
        <f>+IF(X47&lt;&gt;0,+(Y47/X47)*100,0)</f>
        <v>-86.691706533603039</v>
      </c>
      <c r="AA47" s="29">
        <f>SUM(AA34:AA46)</f>
        <v>24658275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9306200</v>
      </c>
      <c r="D48" s="39">
        <f t="shared" si="2"/>
        <v>0</v>
      </c>
      <c r="E48" s="40">
        <f t="shared" si="2"/>
        <v>12917725</v>
      </c>
      <c r="F48" s="41">
        <f t="shared" si="2"/>
        <v>12917725</v>
      </c>
      <c r="G48" s="41">
        <f t="shared" si="2"/>
        <v>-32200</v>
      </c>
      <c r="H48" s="41">
        <f t="shared" si="2"/>
        <v>337</v>
      </c>
      <c r="I48" s="41">
        <f t="shared" si="2"/>
        <v>0</v>
      </c>
      <c r="J48" s="41">
        <f t="shared" si="2"/>
        <v>-31863</v>
      </c>
      <c r="K48" s="41">
        <f t="shared" si="2"/>
        <v>-4101</v>
      </c>
      <c r="L48" s="41">
        <f t="shared" si="2"/>
        <v>1067416</v>
      </c>
      <c r="M48" s="41">
        <f t="shared" si="2"/>
        <v>1167103</v>
      </c>
      <c r="N48" s="41">
        <f t="shared" si="2"/>
        <v>2230418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2198555</v>
      </c>
      <c r="X48" s="41">
        <f t="shared" si="2"/>
        <v>6458869</v>
      </c>
      <c r="Y48" s="41">
        <f t="shared" si="2"/>
        <v>-4260314</v>
      </c>
      <c r="Z48" s="42">
        <f>+IF(X48&lt;&gt;0,+(Y48/X48)*100,0)</f>
        <v>-65.960681351487395</v>
      </c>
      <c r="AA48" s="39">
        <f>+AA32-AA47</f>
        <v>12917725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4142783</v>
      </c>
      <c r="F49" s="22">
        <v>4142783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2071397</v>
      </c>
      <c r="Y49" s="22">
        <v>-2071397</v>
      </c>
      <c r="Z49" s="23">
        <v>-100</v>
      </c>
      <c r="AA49" s="20">
        <v>4142783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9306200</v>
      </c>
      <c r="D51" s="48">
        <f t="shared" si="3"/>
        <v>0</v>
      </c>
      <c r="E51" s="49">
        <f t="shared" si="3"/>
        <v>17060508</v>
      </c>
      <c r="F51" s="50">
        <f t="shared" si="3"/>
        <v>17060508</v>
      </c>
      <c r="G51" s="50">
        <f t="shared" si="3"/>
        <v>-32200</v>
      </c>
      <c r="H51" s="50">
        <f t="shared" si="3"/>
        <v>337</v>
      </c>
      <c r="I51" s="50">
        <f t="shared" si="3"/>
        <v>0</v>
      </c>
      <c r="J51" s="50">
        <f t="shared" si="3"/>
        <v>-31863</v>
      </c>
      <c r="K51" s="50">
        <f t="shared" si="3"/>
        <v>-4101</v>
      </c>
      <c r="L51" s="50">
        <f t="shared" si="3"/>
        <v>1067416</v>
      </c>
      <c r="M51" s="50">
        <f t="shared" si="3"/>
        <v>1167103</v>
      </c>
      <c r="N51" s="50">
        <f t="shared" si="3"/>
        <v>2230418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2198555</v>
      </c>
      <c r="X51" s="50">
        <f t="shared" si="3"/>
        <v>8530266</v>
      </c>
      <c r="Y51" s="50">
        <f t="shared" si="3"/>
        <v>-6331711</v>
      </c>
      <c r="Z51" s="51">
        <f>+IF(X51&lt;&gt;0,+(Y51/X51)*100,0)</f>
        <v>-74.226419199588861</v>
      </c>
      <c r="AA51" s="48">
        <f>SUM(AA48:AA50)</f>
        <v>17060508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9306200</v>
      </c>
      <c r="D53" s="54">
        <f>+D51-D52</f>
        <v>0</v>
      </c>
      <c r="E53" s="55">
        <f t="shared" si="4"/>
        <v>17060508</v>
      </c>
      <c r="F53" s="56">
        <f t="shared" si="4"/>
        <v>17060508</v>
      </c>
      <c r="G53" s="56">
        <f t="shared" si="4"/>
        <v>-32200</v>
      </c>
      <c r="H53" s="56">
        <f t="shared" si="4"/>
        <v>337</v>
      </c>
      <c r="I53" s="56">
        <f t="shared" si="4"/>
        <v>0</v>
      </c>
      <c r="J53" s="56">
        <f t="shared" si="4"/>
        <v>-31863</v>
      </c>
      <c r="K53" s="56">
        <f t="shared" si="4"/>
        <v>-4101</v>
      </c>
      <c r="L53" s="56">
        <f t="shared" si="4"/>
        <v>1067416</v>
      </c>
      <c r="M53" s="56">
        <f t="shared" si="4"/>
        <v>1167103</v>
      </c>
      <c r="N53" s="56">
        <f t="shared" si="4"/>
        <v>2230418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2198555</v>
      </c>
      <c r="X53" s="56">
        <f t="shared" si="4"/>
        <v>8530266</v>
      </c>
      <c r="Y53" s="56">
        <f t="shared" si="4"/>
        <v>-6331711</v>
      </c>
      <c r="Z53" s="57">
        <f>+IF(X53&lt;&gt;0,+(Y53/X53)*100,0)</f>
        <v>-74.226419199588861</v>
      </c>
      <c r="AA53" s="54">
        <f>+AA51-AA52</f>
        <v>17060508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9306200</v>
      </c>
      <c r="D56" s="48">
        <f>SUM(D53:D55)</f>
        <v>0</v>
      </c>
      <c r="E56" s="49">
        <f t="shared" si="5"/>
        <v>17060508</v>
      </c>
      <c r="F56" s="50">
        <f t="shared" si="5"/>
        <v>17060508</v>
      </c>
      <c r="G56" s="50">
        <f t="shared" si="5"/>
        <v>-32200</v>
      </c>
      <c r="H56" s="50">
        <f t="shared" si="5"/>
        <v>337</v>
      </c>
      <c r="I56" s="50">
        <f t="shared" si="5"/>
        <v>0</v>
      </c>
      <c r="J56" s="50">
        <f t="shared" si="5"/>
        <v>-31863</v>
      </c>
      <c r="K56" s="50">
        <f t="shared" si="5"/>
        <v>-4101</v>
      </c>
      <c r="L56" s="50">
        <f t="shared" si="5"/>
        <v>1067416</v>
      </c>
      <c r="M56" s="50">
        <f t="shared" si="5"/>
        <v>1167103</v>
      </c>
      <c r="N56" s="50">
        <f t="shared" si="5"/>
        <v>2230418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2198555</v>
      </c>
      <c r="X56" s="50">
        <f t="shared" si="5"/>
        <v>8530266</v>
      </c>
      <c r="Y56" s="50">
        <f t="shared" si="5"/>
        <v>-6331711</v>
      </c>
      <c r="Z56" s="51">
        <f>+IF(X56&lt;&gt;0,+(Y56/X56)*100,0)</f>
        <v>-74.226419199588861</v>
      </c>
      <c r="AA56" s="48">
        <f>SUM(AA53:AA55)</f>
        <v>17060508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9306200</v>
      </c>
      <c r="D59" s="65">
        <f>SUM(D56:D58)</f>
        <v>0</v>
      </c>
      <c r="E59" s="66">
        <f t="shared" si="6"/>
        <v>17060508</v>
      </c>
      <c r="F59" s="67">
        <f t="shared" si="6"/>
        <v>17060508</v>
      </c>
      <c r="G59" s="67">
        <f t="shared" si="6"/>
        <v>-32200</v>
      </c>
      <c r="H59" s="67">
        <f t="shared" si="6"/>
        <v>337</v>
      </c>
      <c r="I59" s="67">
        <f t="shared" si="6"/>
        <v>0</v>
      </c>
      <c r="J59" s="67">
        <f t="shared" si="6"/>
        <v>-31863</v>
      </c>
      <c r="K59" s="67">
        <f t="shared" si="6"/>
        <v>-4101</v>
      </c>
      <c r="L59" s="67">
        <f t="shared" si="6"/>
        <v>1067416</v>
      </c>
      <c r="M59" s="67">
        <f t="shared" si="6"/>
        <v>1167103</v>
      </c>
      <c r="N59" s="67">
        <f t="shared" si="6"/>
        <v>2230418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2198555</v>
      </c>
      <c r="X59" s="67">
        <f t="shared" si="6"/>
        <v>8530266</v>
      </c>
      <c r="Y59" s="67">
        <f t="shared" si="6"/>
        <v>-6331711</v>
      </c>
      <c r="Z59" s="68">
        <f>+IF(X59&lt;&gt;0,+(Y59/X59)*100,0)</f>
        <v>-74.226419199588861</v>
      </c>
      <c r="AA59" s="65">
        <f>SUM(AA56:AA58)</f>
        <v>17060508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43000218</v>
      </c>
      <c r="D9" s="20"/>
      <c r="E9" s="21">
        <v>46295731</v>
      </c>
      <c r="F9" s="22">
        <v>46295731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23147856</v>
      </c>
      <c r="Y9" s="22">
        <v>-23147856</v>
      </c>
      <c r="Z9" s="23">
        <v>-100</v>
      </c>
      <c r="AA9" s="20">
        <v>46295731</v>
      </c>
    </row>
    <row r="10" spans="1:27" ht="13.5" x14ac:dyDescent="0.25">
      <c r="A10" s="19" t="s">
        <v>38</v>
      </c>
      <c r="B10" s="15" t="s">
        <v>32</v>
      </c>
      <c r="C10" s="20">
        <v>680</v>
      </c>
      <c r="D10" s="20"/>
      <c r="E10" s="21">
        <v>3213</v>
      </c>
      <c r="F10" s="22">
        <v>3213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1602</v>
      </c>
      <c r="Y10" s="22">
        <v>-1602</v>
      </c>
      <c r="Z10" s="23">
        <v>-100</v>
      </c>
      <c r="AA10" s="20">
        <v>3213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5544969</v>
      </c>
      <c r="D13" s="20"/>
      <c r="E13" s="21">
        <v>3973717</v>
      </c>
      <c r="F13" s="22">
        <v>3973717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1986858</v>
      </c>
      <c r="Y13" s="22">
        <v>-1986858</v>
      </c>
      <c r="Z13" s="23">
        <v>-100</v>
      </c>
      <c r="AA13" s="20">
        <v>3973717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19598740</v>
      </c>
      <c r="F25" s="22">
        <v>19598740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9799368</v>
      </c>
      <c r="Y25" s="22">
        <v>-9799368</v>
      </c>
      <c r="Z25" s="23">
        <v>-100</v>
      </c>
      <c r="AA25" s="20">
        <v>19598740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48545867</v>
      </c>
      <c r="D32" s="29">
        <f t="shared" ref="D32:Y32" si="0">SUM(D6:D31)</f>
        <v>0</v>
      </c>
      <c r="E32" s="30">
        <f t="shared" si="0"/>
        <v>69871401</v>
      </c>
      <c r="F32" s="31">
        <f t="shared" si="0"/>
        <v>69871401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34935684</v>
      </c>
      <c r="Y32" s="31">
        <f t="shared" si="0"/>
        <v>-34935684</v>
      </c>
      <c r="Z32" s="32">
        <f>+IF(X32&lt;&gt;0,+(Y32/X32)*100,0)</f>
        <v>-100</v>
      </c>
      <c r="AA32" s="29">
        <f>SUM(AA6:AA31)</f>
        <v>69871401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32483726</v>
      </c>
      <c r="D34" s="20"/>
      <c r="E34" s="21">
        <v>35295489</v>
      </c>
      <c r="F34" s="22">
        <v>35295489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17647830</v>
      </c>
      <c r="Y34" s="22">
        <v>-17647830</v>
      </c>
      <c r="Z34" s="23">
        <v>-100</v>
      </c>
      <c r="AA34" s="20">
        <v>35295489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3987</v>
      </c>
      <c r="D37" s="20"/>
      <c r="E37" s="21">
        <v>80401</v>
      </c>
      <c r="F37" s="22">
        <v>80401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40212</v>
      </c>
      <c r="Y37" s="22">
        <v>-40212</v>
      </c>
      <c r="Z37" s="23">
        <v>-100</v>
      </c>
      <c r="AA37" s="20">
        <v>80401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533264</v>
      </c>
      <c r="F39" s="22">
        <v>533264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266646</v>
      </c>
      <c r="Y39" s="22">
        <v>-266646</v>
      </c>
      <c r="Z39" s="23">
        <v>-100</v>
      </c>
      <c r="AA39" s="20">
        <v>533264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4063850</v>
      </c>
      <c r="D41" s="20"/>
      <c r="E41" s="21">
        <v>6088284</v>
      </c>
      <c r="F41" s="22">
        <v>6088284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3044154</v>
      </c>
      <c r="Y41" s="22">
        <v>-3044154</v>
      </c>
      <c r="Z41" s="23">
        <v>-100</v>
      </c>
      <c r="AA41" s="20">
        <v>6088284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11143570</v>
      </c>
      <c r="D43" s="20"/>
      <c r="E43" s="21">
        <v>123353</v>
      </c>
      <c r="F43" s="22">
        <v>123353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61680</v>
      </c>
      <c r="Y43" s="22">
        <v>-61680</v>
      </c>
      <c r="Z43" s="23">
        <v>-100</v>
      </c>
      <c r="AA43" s="20">
        <v>123353</v>
      </c>
    </row>
    <row r="44" spans="1:27" ht="13.5" x14ac:dyDescent="0.25">
      <c r="A44" s="19" t="s">
        <v>69</v>
      </c>
      <c r="B44" s="15" t="s">
        <v>32</v>
      </c>
      <c r="C44" s="20">
        <v>12364915</v>
      </c>
      <c r="D44" s="20"/>
      <c r="E44" s="21">
        <v>15275613</v>
      </c>
      <c r="F44" s="22">
        <v>15275613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7637850</v>
      </c>
      <c r="Y44" s="22">
        <v>-7637850</v>
      </c>
      <c r="Z44" s="23">
        <v>-100</v>
      </c>
      <c r="AA44" s="20">
        <v>15275613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60060048</v>
      </c>
      <c r="D47" s="29">
        <f t="shared" ref="D47:Y47" si="1">SUM(D34:D46)</f>
        <v>0</v>
      </c>
      <c r="E47" s="30">
        <f t="shared" si="1"/>
        <v>57396404</v>
      </c>
      <c r="F47" s="31">
        <f t="shared" si="1"/>
        <v>57396404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28698372</v>
      </c>
      <c r="Y47" s="31">
        <f t="shared" si="1"/>
        <v>-28698372</v>
      </c>
      <c r="Z47" s="32">
        <f>+IF(X47&lt;&gt;0,+(Y47/X47)*100,0)</f>
        <v>-100</v>
      </c>
      <c r="AA47" s="29">
        <f>SUM(AA34:AA46)</f>
        <v>57396404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-11514181</v>
      </c>
      <c r="D48" s="39">
        <f t="shared" si="2"/>
        <v>0</v>
      </c>
      <c r="E48" s="40">
        <f t="shared" si="2"/>
        <v>12474997</v>
      </c>
      <c r="F48" s="41">
        <f t="shared" si="2"/>
        <v>12474997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6237312</v>
      </c>
      <c r="Y48" s="41">
        <f t="shared" si="2"/>
        <v>-6237312</v>
      </c>
      <c r="Z48" s="42">
        <f>+IF(X48&lt;&gt;0,+(Y48/X48)*100,0)</f>
        <v>-100</v>
      </c>
      <c r="AA48" s="39">
        <f>+AA32-AA47</f>
        <v>12474997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>
        <v>1119843</v>
      </c>
      <c r="D50" s="44"/>
      <c r="E50" s="21">
        <v>1179194</v>
      </c>
      <c r="F50" s="22">
        <v>1179194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589596</v>
      </c>
      <c r="Y50" s="45">
        <v>-589596</v>
      </c>
      <c r="Z50" s="46">
        <v>-100</v>
      </c>
      <c r="AA50" s="44">
        <v>1179194</v>
      </c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-10394338</v>
      </c>
      <c r="D51" s="48">
        <f t="shared" si="3"/>
        <v>0</v>
      </c>
      <c r="E51" s="49">
        <f t="shared" si="3"/>
        <v>13654191</v>
      </c>
      <c r="F51" s="50">
        <f t="shared" si="3"/>
        <v>13654191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6826908</v>
      </c>
      <c r="Y51" s="50">
        <f t="shared" si="3"/>
        <v>-6826908</v>
      </c>
      <c r="Z51" s="51">
        <f>+IF(X51&lt;&gt;0,+(Y51/X51)*100,0)</f>
        <v>-100</v>
      </c>
      <c r="AA51" s="48">
        <f>SUM(AA48:AA50)</f>
        <v>13654191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-10394338</v>
      </c>
      <c r="D53" s="54">
        <f>+D51-D52</f>
        <v>0</v>
      </c>
      <c r="E53" s="55">
        <f t="shared" si="4"/>
        <v>13654191</v>
      </c>
      <c r="F53" s="56">
        <f t="shared" si="4"/>
        <v>13654191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6826908</v>
      </c>
      <c r="Y53" s="56">
        <f t="shared" si="4"/>
        <v>-6826908</v>
      </c>
      <c r="Z53" s="57">
        <f>+IF(X53&lt;&gt;0,+(Y53/X53)*100,0)</f>
        <v>-100</v>
      </c>
      <c r="AA53" s="54">
        <f>+AA51-AA52</f>
        <v>13654191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-10394338</v>
      </c>
      <c r="D56" s="48">
        <f>SUM(D53:D55)</f>
        <v>0</v>
      </c>
      <c r="E56" s="49">
        <f t="shared" si="5"/>
        <v>13654191</v>
      </c>
      <c r="F56" s="50">
        <f t="shared" si="5"/>
        <v>13654191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6826908</v>
      </c>
      <c r="Y56" s="50">
        <f t="shared" si="5"/>
        <v>-6826908</v>
      </c>
      <c r="Z56" s="51">
        <f>+IF(X56&lt;&gt;0,+(Y56/X56)*100,0)</f>
        <v>-100</v>
      </c>
      <c r="AA56" s="48">
        <f>SUM(AA53:AA55)</f>
        <v>13654191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-10394338</v>
      </c>
      <c r="D59" s="65">
        <f>SUM(D56:D58)</f>
        <v>0</v>
      </c>
      <c r="E59" s="66">
        <f t="shared" si="6"/>
        <v>13654191</v>
      </c>
      <c r="F59" s="67">
        <f t="shared" si="6"/>
        <v>13654191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6826908</v>
      </c>
      <c r="Y59" s="67">
        <f t="shared" si="6"/>
        <v>-6826908</v>
      </c>
      <c r="Z59" s="68">
        <f>+IF(X59&lt;&gt;0,+(Y59/X59)*100,0)</f>
        <v>-100</v>
      </c>
      <c r="AA59" s="65">
        <f>SUM(AA56:AA58)</f>
        <v>13654191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40009371</v>
      </c>
      <c r="D9" s="20"/>
      <c r="E9" s="21">
        <v>57561170</v>
      </c>
      <c r="F9" s="22">
        <v>57561170</v>
      </c>
      <c r="G9" s="22">
        <v>3382522</v>
      </c>
      <c r="H9" s="22">
        <v>3388432</v>
      </c>
      <c r="I9" s="22">
        <v>3391270</v>
      </c>
      <c r="J9" s="22">
        <v>10162224</v>
      </c>
      <c r="K9" s="22">
        <v>3394265</v>
      </c>
      <c r="L9" s="22">
        <v>3401758</v>
      </c>
      <c r="M9" s="22">
        <v>3361520</v>
      </c>
      <c r="N9" s="22">
        <v>10157543</v>
      </c>
      <c r="O9" s="22"/>
      <c r="P9" s="22"/>
      <c r="Q9" s="22"/>
      <c r="R9" s="22"/>
      <c r="S9" s="22"/>
      <c r="T9" s="22"/>
      <c r="U9" s="22"/>
      <c r="V9" s="22"/>
      <c r="W9" s="22">
        <v>20319767</v>
      </c>
      <c r="X9" s="22">
        <v>28780584</v>
      </c>
      <c r="Y9" s="22">
        <v>-8460817</v>
      </c>
      <c r="Z9" s="23">
        <v>-29.397655725123577</v>
      </c>
      <c r="AA9" s="20">
        <v>57561170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9467896</v>
      </c>
      <c r="D13" s="20"/>
      <c r="E13" s="21">
        <v>6072324</v>
      </c>
      <c r="F13" s="22">
        <v>6072324</v>
      </c>
      <c r="G13" s="22">
        <v>963595</v>
      </c>
      <c r="H13" s="22">
        <v>967785</v>
      </c>
      <c r="I13" s="22">
        <v>985333</v>
      </c>
      <c r="J13" s="22">
        <v>2916713</v>
      </c>
      <c r="K13" s="22">
        <v>1017461</v>
      </c>
      <c r="L13" s="22">
        <v>1010816</v>
      </c>
      <c r="M13" s="22">
        <v>1047946</v>
      </c>
      <c r="N13" s="22">
        <v>3076223</v>
      </c>
      <c r="O13" s="22"/>
      <c r="P13" s="22"/>
      <c r="Q13" s="22"/>
      <c r="R13" s="22"/>
      <c r="S13" s="22"/>
      <c r="T13" s="22"/>
      <c r="U13" s="22"/>
      <c r="V13" s="22"/>
      <c r="W13" s="22">
        <v>5992936</v>
      </c>
      <c r="X13" s="22">
        <v>3036162</v>
      </c>
      <c r="Y13" s="22">
        <v>2956774</v>
      </c>
      <c r="Z13" s="23">
        <v>97.385251511612353</v>
      </c>
      <c r="AA13" s="20">
        <v>6072324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49477267</v>
      </c>
      <c r="D32" s="29">
        <f t="shared" ref="D32:Y32" si="0">SUM(D6:D31)</f>
        <v>0</v>
      </c>
      <c r="E32" s="30">
        <f t="shared" si="0"/>
        <v>63633494</v>
      </c>
      <c r="F32" s="31">
        <f t="shared" si="0"/>
        <v>63633494</v>
      </c>
      <c r="G32" s="31">
        <f t="shared" si="0"/>
        <v>4346117</v>
      </c>
      <c r="H32" s="31">
        <f t="shared" si="0"/>
        <v>4356217</v>
      </c>
      <c r="I32" s="31">
        <f t="shared" si="0"/>
        <v>4376603</v>
      </c>
      <c r="J32" s="31">
        <f t="shared" si="0"/>
        <v>13078937</v>
      </c>
      <c r="K32" s="31">
        <f t="shared" si="0"/>
        <v>4411726</v>
      </c>
      <c r="L32" s="31">
        <f t="shared" si="0"/>
        <v>4412574</v>
      </c>
      <c r="M32" s="31">
        <f t="shared" si="0"/>
        <v>4409466</v>
      </c>
      <c r="N32" s="31">
        <f t="shared" si="0"/>
        <v>13233766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26312703</v>
      </c>
      <c r="X32" s="31">
        <f t="shared" si="0"/>
        <v>31816746</v>
      </c>
      <c r="Y32" s="31">
        <f t="shared" si="0"/>
        <v>-5504043</v>
      </c>
      <c r="Z32" s="32">
        <f>+IF(X32&lt;&gt;0,+(Y32/X32)*100,0)</f>
        <v>-17.299201495966933</v>
      </c>
      <c r="AA32" s="29">
        <f>SUM(AA6:AA31)</f>
        <v>63633494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2612984</v>
      </c>
      <c r="D34" s="20"/>
      <c r="E34" s="21">
        <v>7667941</v>
      </c>
      <c r="F34" s="22">
        <v>7667941</v>
      </c>
      <c r="G34" s="22">
        <v>770701</v>
      </c>
      <c r="H34" s="22">
        <v>738299</v>
      </c>
      <c r="I34" s="22">
        <v>712729</v>
      </c>
      <c r="J34" s="22">
        <v>2221729</v>
      </c>
      <c r="K34" s="22">
        <v>684341</v>
      </c>
      <c r="L34" s="22">
        <v>690245</v>
      </c>
      <c r="M34" s="22">
        <v>667263</v>
      </c>
      <c r="N34" s="22">
        <v>2041849</v>
      </c>
      <c r="O34" s="22"/>
      <c r="P34" s="22"/>
      <c r="Q34" s="22"/>
      <c r="R34" s="22"/>
      <c r="S34" s="22"/>
      <c r="T34" s="22"/>
      <c r="U34" s="22"/>
      <c r="V34" s="22"/>
      <c r="W34" s="22">
        <v>4263578</v>
      </c>
      <c r="X34" s="22">
        <v>3833970</v>
      </c>
      <c r="Y34" s="22">
        <v>429608</v>
      </c>
      <c r="Z34" s="23">
        <v>11.205304162526049</v>
      </c>
      <c r="AA34" s="20">
        <v>7667941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152873</v>
      </c>
      <c r="D37" s="20"/>
      <c r="E37" s="21">
        <v>147420</v>
      </c>
      <c r="F37" s="22">
        <v>147420</v>
      </c>
      <c r="G37" s="22"/>
      <c r="H37" s="22">
        <v>2500</v>
      </c>
      <c r="I37" s="22">
        <v>10000</v>
      </c>
      <c r="J37" s="22">
        <v>12500</v>
      </c>
      <c r="K37" s="22">
        <v>9000</v>
      </c>
      <c r="L37" s="22"/>
      <c r="M37" s="22"/>
      <c r="N37" s="22">
        <v>9000</v>
      </c>
      <c r="O37" s="22"/>
      <c r="P37" s="22"/>
      <c r="Q37" s="22"/>
      <c r="R37" s="22"/>
      <c r="S37" s="22"/>
      <c r="T37" s="22"/>
      <c r="U37" s="22"/>
      <c r="V37" s="22"/>
      <c r="W37" s="22">
        <v>21500</v>
      </c>
      <c r="X37" s="22">
        <v>73710</v>
      </c>
      <c r="Y37" s="22">
        <v>-52210</v>
      </c>
      <c r="Z37" s="23">
        <v>-70.831637498304161</v>
      </c>
      <c r="AA37" s="20">
        <v>147420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1323284</v>
      </c>
      <c r="D39" s="20"/>
      <c r="E39" s="21">
        <v>2535066</v>
      </c>
      <c r="F39" s="22">
        <v>2535066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1267536</v>
      </c>
      <c r="Y39" s="22">
        <v>-1267536</v>
      </c>
      <c r="Z39" s="23">
        <v>-100</v>
      </c>
      <c r="AA39" s="20">
        <v>2535066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23632399</v>
      </c>
      <c r="F43" s="22">
        <v>23632399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11816202</v>
      </c>
      <c r="Y43" s="22">
        <v>-11816202</v>
      </c>
      <c r="Z43" s="23">
        <v>-100</v>
      </c>
      <c r="AA43" s="20">
        <v>23632399</v>
      </c>
    </row>
    <row r="44" spans="1:27" ht="13.5" x14ac:dyDescent="0.25">
      <c r="A44" s="19" t="s">
        <v>69</v>
      </c>
      <c r="B44" s="15" t="s">
        <v>32</v>
      </c>
      <c r="C44" s="20">
        <v>21878</v>
      </c>
      <c r="D44" s="20"/>
      <c r="E44" s="21">
        <v>6221349</v>
      </c>
      <c r="F44" s="22">
        <v>6221349</v>
      </c>
      <c r="G44" s="22">
        <v>6591</v>
      </c>
      <c r="H44" s="22">
        <v>6246</v>
      </c>
      <c r="I44" s="22">
        <v>5997</v>
      </c>
      <c r="J44" s="22">
        <v>18834</v>
      </c>
      <c r="K44" s="22">
        <v>5719</v>
      </c>
      <c r="L44" s="22">
        <v>5774</v>
      </c>
      <c r="M44" s="22">
        <v>5524</v>
      </c>
      <c r="N44" s="22">
        <v>17017</v>
      </c>
      <c r="O44" s="22"/>
      <c r="P44" s="22"/>
      <c r="Q44" s="22"/>
      <c r="R44" s="22"/>
      <c r="S44" s="22"/>
      <c r="T44" s="22"/>
      <c r="U44" s="22"/>
      <c r="V44" s="22"/>
      <c r="W44" s="22">
        <v>35851</v>
      </c>
      <c r="X44" s="22">
        <v>3110676</v>
      </c>
      <c r="Y44" s="22">
        <v>-3074825</v>
      </c>
      <c r="Z44" s="23">
        <v>-98.847485241150153</v>
      </c>
      <c r="AA44" s="20">
        <v>6221349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4111019</v>
      </c>
      <c r="D47" s="29">
        <f t="shared" ref="D47:Y47" si="1">SUM(D34:D46)</f>
        <v>0</v>
      </c>
      <c r="E47" s="30">
        <f t="shared" si="1"/>
        <v>40204175</v>
      </c>
      <c r="F47" s="31">
        <f t="shared" si="1"/>
        <v>40204175</v>
      </c>
      <c r="G47" s="31">
        <f t="shared" si="1"/>
        <v>777292</v>
      </c>
      <c r="H47" s="31">
        <f t="shared" si="1"/>
        <v>747045</v>
      </c>
      <c r="I47" s="31">
        <f t="shared" si="1"/>
        <v>728726</v>
      </c>
      <c r="J47" s="31">
        <f t="shared" si="1"/>
        <v>2253063</v>
      </c>
      <c r="K47" s="31">
        <f t="shared" si="1"/>
        <v>699060</v>
      </c>
      <c r="L47" s="31">
        <f t="shared" si="1"/>
        <v>696019</v>
      </c>
      <c r="M47" s="31">
        <f t="shared" si="1"/>
        <v>672787</v>
      </c>
      <c r="N47" s="31">
        <f t="shared" si="1"/>
        <v>2067866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4320929</v>
      </c>
      <c r="X47" s="31">
        <f t="shared" si="1"/>
        <v>20102094</v>
      </c>
      <c r="Y47" s="31">
        <f t="shared" si="1"/>
        <v>-15781165</v>
      </c>
      <c r="Z47" s="32">
        <f>+IF(X47&lt;&gt;0,+(Y47/X47)*100,0)</f>
        <v>-78.505080117524074</v>
      </c>
      <c r="AA47" s="29">
        <f>SUM(AA34:AA46)</f>
        <v>40204175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45366248</v>
      </c>
      <c r="D48" s="39">
        <f t="shared" si="2"/>
        <v>0</v>
      </c>
      <c r="E48" s="40">
        <f t="shared" si="2"/>
        <v>23429319</v>
      </c>
      <c r="F48" s="41">
        <f t="shared" si="2"/>
        <v>23429319</v>
      </c>
      <c r="G48" s="41">
        <f t="shared" si="2"/>
        <v>3568825</v>
      </c>
      <c r="H48" s="41">
        <f t="shared" si="2"/>
        <v>3609172</v>
      </c>
      <c r="I48" s="41">
        <f t="shared" si="2"/>
        <v>3647877</v>
      </c>
      <c r="J48" s="41">
        <f t="shared" si="2"/>
        <v>10825874</v>
      </c>
      <c r="K48" s="41">
        <f t="shared" si="2"/>
        <v>3712666</v>
      </c>
      <c r="L48" s="41">
        <f t="shared" si="2"/>
        <v>3716555</v>
      </c>
      <c r="M48" s="41">
        <f t="shared" si="2"/>
        <v>3736679</v>
      </c>
      <c r="N48" s="41">
        <f t="shared" si="2"/>
        <v>11165900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21991774</v>
      </c>
      <c r="X48" s="41">
        <f t="shared" si="2"/>
        <v>11714652</v>
      </c>
      <c r="Y48" s="41">
        <f t="shared" si="2"/>
        <v>10277122</v>
      </c>
      <c r="Z48" s="42">
        <f>+IF(X48&lt;&gt;0,+(Y48/X48)*100,0)</f>
        <v>87.728786138930971</v>
      </c>
      <c r="AA48" s="39">
        <f>+AA32-AA47</f>
        <v>23429319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45366248</v>
      </c>
      <c r="D51" s="48">
        <f t="shared" si="3"/>
        <v>0</v>
      </c>
      <c r="E51" s="49">
        <f t="shared" si="3"/>
        <v>23429319</v>
      </c>
      <c r="F51" s="50">
        <f t="shared" si="3"/>
        <v>23429319</v>
      </c>
      <c r="G51" s="50">
        <f t="shared" si="3"/>
        <v>3568825</v>
      </c>
      <c r="H51" s="50">
        <f t="shared" si="3"/>
        <v>3609172</v>
      </c>
      <c r="I51" s="50">
        <f t="shared" si="3"/>
        <v>3647877</v>
      </c>
      <c r="J51" s="50">
        <f t="shared" si="3"/>
        <v>10825874</v>
      </c>
      <c r="K51" s="50">
        <f t="shared" si="3"/>
        <v>3712666</v>
      </c>
      <c r="L51" s="50">
        <f t="shared" si="3"/>
        <v>3716555</v>
      </c>
      <c r="M51" s="50">
        <f t="shared" si="3"/>
        <v>3736679</v>
      </c>
      <c r="N51" s="50">
        <f t="shared" si="3"/>
        <v>11165900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21991774</v>
      </c>
      <c r="X51" s="50">
        <f t="shared" si="3"/>
        <v>11714652</v>
      </c>
      <c r="Y51" s="50">
        <f t="shared" si="3"/>
        <v>10277122</v>
      </c>
      <c r="Z51" s="51">
        <f>+IF(X51&lt;&gt;0,+(Y51/X51)*100,0)</f>
        <v>87.728786138930971</v>
      </c>
      <c r="AA51" s="48">
        <f>SUM(AA48:AA50)</f>
        <v>23429319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45366248</v>
      </c>
      <c r="D53" s="54">
        <f>+D51-D52</f>
        <v>0</v>
      </c>
      <c r="E53" s="55">
        <f t="shared" si="4"/>
        <v>23429319</v>
      </c>
      <c r="F53" s="56">
        <f t="shared" si="4"/>
        <v>23429319</v>
      </c>
      <c r="G53" s="56">
        <f t="shared" si="4"/>
        <v>3568825</v>
      </c>
      <c r="H53" s="56">
        <f t="shared" si="4"/>
        <v>3609172</v>
      </c>
      <c r="I53" s="56">
        <f t="shared" si="4"/>
        <v>3647877</v>
      </c>
      <c r="J53" s="56">
        <f t="shared" si="4"/>
        <v>10825874</v>
      </c>
      <c r="K53" s="56">
        <f t="shared" si="4"/>
        <v>3712666</v>
      </c>
      <c r="L53" s="56">
        <f t="shared" si="4"/>
        <v>3716555</v>
      </c>
      <c r="M53" s="56">
        <f t="shared" si="4"/>
        <v>3736679</v>
      </c>
      <c r="N53" s="56">
        <f t="shared" si="4"/>
        <v>11165900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21991774</v>
      </c>
      <c r="X53" s="56">
        <f t="shared" si="4"/>
        <v>11714652</v>
      </c>
      <c r="Y53" s="56">
        <f t="shared" si="4"/>
        <v>10277122</v>
      </c>
      <c r="Z53" s="57">
        <f>+IF(X53&lt;&gt;0,+(Y53/X53)*100,0)</f>
        <v>87.728786138930971</v>
      </c>
      <c r="AA53" s="54">
        <f>+AA51-AA52</f>
        <v>23429319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45366248</v>
      </c>
      <c r="D56" s="48">
        <f>SUM(D53:D55)</f>
        <v>0</v>
      </c>
      <c r="E56" s="49">
        <f t="shared" si="5"/>
        <v>23429319</v>
      </c>
      <c r="F56" s="50">
        <f t="shared" si="5"/>
        <v>23429319</v>
      </c>
      <c r="G56" s="50">
        <f t="shared" si="5"/>
        <v>3568825</v>
      </c>
      <c r="H56" s="50">
        <f t="shared" si="5"/>
        <v>3609172</v>
      </c>
      <c r="I56" s="50">
        <f t="shared" si="5"/>
        <v>3647877</v>
      </c>
      <c r="J56" s="50">
        <f t="shared" si="5"/>
        <v>10825874</v>
      </c>
      <c r="K56" s="50">
        <f t="shared" si="5"/>
        <v>3712666</v>
      </c>
      <c r="L56" s="50">
        <f t="shared" si="5"/>
        <v>3716555</v>
      </c>
      <c r="M56" s="50">
        <f t="shared" si="5"/>
        <v>3736679</v>
      </c>
      <c r="N56" s="50">
        <f t="shared" si="5"/>
        <v>11165900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21991774</v>
      </c>
      <c r="X56" s="50">
        <f t="shared" si="5"/>
        <v>11714652</v>
      </c>
      <c r="Y56" s="50">
        <f t="shared" si="5"/>
        <v>10277122</v>
      </c>
      <c r="Z56" s="51">
        <f>+IF(X56&lt;&gt;0,+(Y56/X56)*100,0)</f>
        <v>87.728786138930971</v>
      </c>
      <c r="AA56" s="48">
        <f>SUM(AA53:AA55)</f>
        <v>23429319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45366248</v>
      </c>
      <c r="D59" s="65">
        <f>SUM(D56:D58)</f>
        <v>0</v>
      </c>
      <c r="E59" s="66">
        <f t="shared" si="6"/>
        <v>23429319</v>
      </c>
      <c r="F59" s="67">
        <f t="shared" si="6"/>
        <v>23429319</v>
      </c>
      <c r="G59" s="67">
        <f t="shared" si="6"/>
        <v>3568825</v>
      </c>
      <c r="H59" s="67">
        <f t="shared" si="6"/>
        <v>3609172</v>
      </c>
      <c r="I59" s="67">
        <f t="shared" si="6"/>
        <v>3647877</v>
      </c>
      <c r="J59" s="67">
        <f t="shared" si="6"/>
        <v>10825874</v>
      </c>
      <c r="K59" s="67">
        <f t="shared" si="6"/>
        <v>3712666</v>
      </c>
      <c r="L59" s="67">
        <f t="shared" si="6"/>
        <v>3716555</v>
      </c>
      <c r="M59" s="67">
        <f t="shared" si="6"/>
        <v>3736679</v>
      </c>
      <c r="N59" s="67">
        <f t="shared" si="6"/>
        <v>11165900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21991774</v>
      </c>
      <c r="X59" s="67">
        <f t="shared" si="6"/>
        <v>11714652</v>
      </c>
      <c r="Y59" s="67">
        <f t="shared" si="6"/>
        <v>10277122</v>
      </c>
      <c r="Z59" s="68">
        <f>+IF(X59&lt;&gt;0,+(Y59/X59)*100,0)</f>
        <v>87.728786138930971</v>
      </c>
      <c r="AA59" s="65">
        <f>SUM(AA56:AA58)</f>
        <v>23429319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52466139</v>
      </c>
      <c r="D9" s="20"/>
      <c r="E9" s="21">
        <v>43670800</v>
      </c>
      <c r="F9" s="22">
        <v>43670800</v>
      </c>
      <c r="G9" s="22">
        <v>4709335</v>
      </c>
      <c r="H9" s="22">
        <v>4697337</v>
      </c>
      <c r="I9" s="22">
        <v>4058853</v>
      </c>
      <c r="J9" s="22">
        <v>13465525</v>
      </c>
      <c r="K9" s="22">
        <v>4594239</v>
      </c>
      <c r="L9" s="22">
        <v>4594877</v>
      </c>
      <c r="M9" s="22">
        <v>4594877</v>
      </c>
      <c r="N9" s="22">
        <v>13783993</v>
      </c>
      <c r="O9" s="22"/>
      <c r="P9" s="22"/>
      <c r="Q9" s="22"/>
      <c r="R9" s="22"/>
      <c r="S9" s="22"/>
      <c r="T9" s="22"/>
      <c r="U9" s="22"/>
      <c r="V9" s="22"/>
      <c r="W9" s="22">
        <v>27249518</v>
      </c>
      <c r="X9" s="22">
        <v>21835392</v>
      </c>
      <c r="Y9" s="22">
        <v>5414126</v>
      </c>
      <c r="Z9" s="23">
        <v>24.795185724167442</v>
      </c>
      <c r="AA9" s="20">
        <v>43670800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5745250</v>
      </c>
      <c r="D13" s="20"/>
      <c r="E13" s="21">
        <v>3000200</v>
      </c>
      <c r="F13" s="22">
        <v>3000200</v>
      </c>
      <c r="G13" s="22">
        <v>629545</v>
      </c>
      <c r="H13" s="22">
        <v>657725</v>
      </c>
      <c r="I13" s="22">
        <v>672844</v>
      </c>
      <c r="J13" s="22">
        <v>1960114</v>
      </c>
      <c r="K13" s="22">
        <v>681383</v>
      </c>
      <c r="L13" s="22">
        <v>693414</v>
      </c>
      <c r="M13" s="22">
        <v>709563</v>
      </c>
      <c r="N13" s="22">
        <v>2084360</v>
      </c>
      <c r="O13" s="22"/>
      <c r="P13" s="22"/>
      <c r="Q13" s="22"/>
      <c r="R13" s="22"/>
      <c r="S13" s="22"/>
      <c r="T13" s="22"/>
      <c r="U13" s="22"/>
      <c r="V13" s="22"/>
      <c r="W13" s="22">
        <v>4044474</v>
      </c>
      <c r="X13" s="22">
        <v>1500096</v>
      </c>
      <c r="Y13" s="22">
        <v>2544378</v>
      </c>
      <c r="Z13" s="23">
        <v>169.61434468194037</v>
      </c>
      <c r="AA13" s="20">
        <v>3000200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13718988</v>
      </c>
      <c r="D25" s="20"/>
      <c r="E25" s="21">
        <v>20012850</v>
      </c>
      <c r="F25" s="22">
        <v>20012850</v>
      </c>
      <c r="G25" s="22"/>
      <c r="H25" s="22"/>
      <c r="I25" s="22"/>
      <c r="J25" s="22"/>
      <c r="K25" s="22">
        <v>158951</v>
      </c>
      <c r="L25" s="22">
        <v>77933</v>
      </c>
      <c r="M25" s="22"/>
      <c r="N25" s="22">
        <v>236884</v>
      </c>
      <c r="O25" s="22"/>
      <c r="P25" s="22"/>
      <c r="Q25" s="22"/>
      <c r="R25" s="22"/>
      <c r="S25" s="22"/>
      <c r="T25" s="22"/>
      <c r="U25" s="22"/>
      <c r="V25" s="22"/>
      <c r="W25" s="22">
        <v>236884</v>
      </c>
      <c r="X25" s="22">
        <v>10006416</v>
      </c>
      <c r="Y25" s="22">
        <v>-9769532</v>
      </c>
      <c r="Z25" s="23">
        <v>-97.632678873234937</v>
      </c>
      <c r="AA25" s="20">
        <v>20012850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110790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72041167</v>
      </c>
      <c r="D32" s="29">
        <f t="shared" ref="D32:Y32" si="0">SUM(D6:D31)</f>
        <v>0</v>
      </c>
      <c r="E32" s="30">
        <f t="shared" si="0"/>
        <v>66683850</v>
      </c>
      <c r="F32" s="31">
        <f t="shared" si="0"/>
        <v>66683850</v>
      </c>
      <c r="G32" s="31">
        <f t="shared" si="0"/>
        <v>5338880</v>
      </c>
      <c r="H32" s="31">
        <f t="shared" si="0"/>
        <v>5355062</v>
      </c>
      <c r="I32" s="31">
        <f t="shared" si="0"/>
        <v>4731697</v>
      </c>
      <c r="J32" s="31">
        <f t="shared" si="0"/>
        <v>15425639</v>
      </c>
      <c r="K32" s="31">
        <f t="shared" si="0"/>
        <v>5434573</v>
      </c>
      <c r="L32" s="31">
        <f t="shared" si="0"/>
        <v>5366224</v>
      </c>
      <c r="M32" s="31">
        <f t="shared" si="0"/>
        <v>5304440</v>
      </c>
      <c r="N32" s="31">
        <f t="shared" si="0"/>
        <v>16105237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31530876</v>
      </c>
      <c r="X32" s="31">
        <f t="shared" si="0"/>
        <v>33341904</v>
      </c>
      <c r="Y32" s="31">
        <f t="shared" si="0"/>
        <v>-1811028</v>
      </c>
      <c r="Z32" s="32">
        <f>+IF(X32&lt;&gt;0,+(Y32/X32)*100,0)</f>
        <v>-5.4316874045345456</v>
      </c>
      <c r="AA32" s="29">
        <f>SUM(AA6:AA31)</f>
        <v>66683850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35568122</v>
      </c>
      <c r="D34" s="20"/>
      <c r="E34" s="21">
        <v>41398500</v>
      </c>
      <c r="F34" s="22">
        <v>41398500</v>
      </c>
      <c r="G34" s="22">
        <v>3056903</v>
      </c>
      <c r="H34" s="22">
        <v>2982477</v>
      </c>
      <c r="I34" s="22">
        <v>3099682</v>
      </c>
      <c r="J34" s="22">
        <v>9139062</v>
      </c>
      <c r="K34" s="22">
        <v>3031944</v>
      </c>
      <c r="L34" s="22">
        <v>2987371</v>
      </c>
      <c r="M34" s="22">
        <v>2751387</v>
      </c>
      <c r="N34" s="22">
        <v>8770702</v>
      </c>
      <c r="O34" s="22"/>
      <c r="P34" s="22"/>
      <c r="Q34" s="22"/>
      <c r="R34" s="22"/>
      <c r="S34" s="22"/>
      <c r="T34" s="22"/>
      <c r="U34" s="22"/>
      <c r="V34" s="22"/>
      <c r="W34" s="22">
        <v>17909764</v>
      </c>
      <c r="X34" s="22">
        <v>20699304</v>
      </c>
      <c r="Y34" s="22">
        <v>-2789540</v>
      </c>
      <c r="Z34" s="23">
        <v>-13.476491769964827</v>
      </c>
      <c r="AA34" s="20">
        <v>41398500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5230679</v>
      </c>
      <c r="D37" s="20"/>
      <c r="E37" s="21">
        <v>5466000</v>
      </c>
      <c r="F37" s="22">
        <v>5466000</v>
      </c>
      <c r="G37" s="22">
        <v>95360</v>
      </c>
      <c r="H37" s="22">
        <v>282048</v>
      </c>
      <c r="I37" s="22">
        <v>229259</v>
      </c>
      <c r="J37" s="22">
        <v>606667</v>
      </c>
      <c r="K37" s="22">
        <v>587808</v>
      </c>
      <c r="L37" s="22">
        <v>459098</v>
      </c>
      <c r="M37" s="22">
        <v>183596</v>
      </c>
      <c r="N37" s="22">
        <v>1230502</v>
      </c>
      <c r="O37" s="22"/>
      <c r="P37" s="22"/>
      <c r="Q37" s="22"/>
      <c r="R37" s="22"/>
      <c r="S37" s="22"/>
      <c r="T37" s="22"/>
      <c r="U37" s="22"/>
      <c r="V37" s="22"/>
      <c r="W37" s="22">
        <v>1837169</v>
      </c>
      <c r="X37" s="22">
        <v>2733012</v>
      </c>
      <c r="Y37" s="22">
        <v>-895843</v>
      </c>
      <c r="Z37" s="23">
        <v>-32.778597386326879</v>
      </c>
      <c r="AA37" s="20">
        <v>5466000</v>
      </c>
    </row>
    <row r="38" spans="1:27" ht="13.5" x14ac:dyDescent="0.25">
      <c r="A38" s="19" t="s">
        <v>64</v>
      </c>
      <c r="B38" s="15" t="s">
        <v>32</v>
      </c>
      <c r="C38" s="20">
        <v>29225974</v>
      </c>
      <c r="D38" s="20"/>
      <c r="E38" s="21">
        <v>11289350</v>
      </c>
      <c r="F38" s="22">
        <v>11289350</v>
      </c>
      <c r="G38" s="22">
        <v>940779</v>
      </c>
      <c r="H38" s="22">
        <v>940779</v>
      </c>
      <c r="I38" s="22">
        <v>940779</v>
      </c>
      <c r="J38" s="22">
        <v>2822337</v>
      </c>
      <c r="K38" s="22">
        <v>940779</v>
      </c>
      <c r="L38" s="22">
        <v>940779</v>
      </c>
      <c r="M38" s="22">
        <v>940779</v>
      </c>
      <c r="N38" s="22">
        <v>2822337</v>
      </c>
      <c r="O38" s="22"/>
      <c r="P38" s="22"/>
      <c r="Q38" s="22"/>
      <c r="R38" s="22"/>
      <c r="S38" s="22"/>
      <c r="T38" s="22"/>
      <c r="U38" s="22"/>
      <c r="V38" s="22"/>
      <c r="W38" s="22">
        <v>5644674</v>
      </c>
      <c r="X38" s="22">
        <v>5644680</v>
      </c>
      <c r="Y38" s="22">
        <v>-6</v>
      </c>
      <c r="Z38" s="23"/>
      <c r="AA38" s="20">
        <v>11289350</v>
      </c>
    </row>
    <row r="39" spans="1:27" ht="13.5" x14ac:dyDescent="0.25">
      <c r="A39" s="19" t="s">
        <v>65</v>
      </c>
      <c r="B39" s="15" t="s">
        <v>32</v>
      </c>
      <c r="C39" s="20">
        <v>1235182</v>
      </c>
      <c r="D39" s="20"/>
      <c r="E39" s="21">
        <v>5205460</v>
      </c>
      <c r="F39" s="22">
        <v>5205460</v>
      </c>
      <c r="G39" s="22"/>
      <c r="H39" s="22"/>
      <c r="I39" s="22"/>
      <c r="J39" s="22"/>
      <c r="K39" s="22"/>
      <c r="L39" s="22">
        <v>324666</v>
      </c>
      <c r="M39" s="22"/>
      <c r="N39" s="22">
        <v>324666</v>
      </c>
      <c r="O39" s="22"/>
      <c r="P39" s="22"/>
      <c r="Q39" s="22"/>
      <c r="R39" s="22"/>
      <c r="S39" s="22"/>
      <c r="T39" s="22"/>
      <c r="U39" s="22"/>
      <c r="V39" s="22"/>
      <c r="W39" s="22">
        <v>324666</v>
      </c>
      <c r="X39" s="22">
        <v>2602740</v>
      </c>
      <c r="Y39" s="22">
        <v>-2278074</v>
      </c>
      <c r="Z39" s="23">
        <v>-87.525991839369283</v>
      </c>
      <c r="AA39" s="20">
        <v>5205460</v>
      </c>
    </row>
    <row r="40" spans="1:27" ht="13.5" x14ac:dyDescent="0.25">
      <c r="A40" s="19" t="s">
        <v>40</v>
      </c>
      <c r="B40" s="15" t="s">
        <v>32</v>
      </c>
      <c r="C40" s="20">
        <v>12596441</v>
      </c>
      <c r="D40" s="20"/>
      <c r="E40" s="21">
        <v>4405950</v>
      </c>
      <c r="F40" s="22">
        <v>4405950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2202978</v>
      </c>
      <c r="Y40" s="22">
        <v>-2202978</v>
      </c>
      <c r="Z40" s="23">
        <v>-100</v>
      </c>
      <c r="AA40" s="20">
        <v>4405950</v>
      </c>
    </row>
    <row r="41" spans="1:27" ht="13.5" x14ac:dyDescent="0.25">
      <c r="A41" s="19" t="s">
        <v>66</v>
      </c>
      <c r="B41" s="15" t="s">
        <v>32</v>
      </c>
      <c r="C41" s="20">
        <v>539663</v>
      </c>
      <c r="D41" s="20"/>
      <c r="E41" s="21">
        <v>1541500</v>
      </c>
      <c r="F41" s="22">
        <v>1541500</v>
      </c>
      <c r="G41" s="22"/>
      <c r="H41" s="22">
        <v>27108</v>
      </c>
      <c r="I41" s="22">
        <v>10221</v>
      </c>
      <c r="J41" s="22">
        <v>37329</v>
      </c>
      <c r="K41" s="22">
        <v>330038</v>
      </c>
      <c r="L41" s="22">
        <v>8499</v>
      </c>
      <c r="M41" s="22"/>
      <c r="N41" s="22">
        <v>338537</v>
      </c>
      <c r="O41" s="22"/>
      <c r="P41" s="22"/>
      <c r="Q41" s="22"/>
      <c r="R41" s="22"/>
      <c r="S41" s="22"/>
      <c r="T41" s="22"/>
      <c r="U41" s="22"/>
      <c r="V41" s="22"/>
      <c r="W41" s="22">
        <v>375866</v>
      </c>
      <c r="X41" s="22">
        <v>770754</v>
      </c>
      <c r="Y41" s="22">
        <v>-394888</v>
      </c>
      <c r="Z41" s="23">
        <v>-51.233986460011884</v>
      </c>
      <c r="AA41" s="20">
        <v>1541500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206475</v>
      </c>
      <c r="D43" s="20"/>
      <c r="E43" s="21">
        <v>285000</v>
      </c>
      <c r="F43" s="22">
        <v>285000</v>
      </c>
      <c r="G43" s="22"/>
      <c r="H43" s="22"/>
      <c r="I43" s="22"/>
      <c r="J43" s="22"/>
      <c r="K43" s="22">
        <v>48882</v>
      </c>
      <c r="L43" s="22">
        <v>53662</v>
      </c>
      <c r="M43" s="22">
        <v>33737</v>
      </c>
      <c r="N43" s="22">
        <v>136281</v>
      </c>
      <c r="O43" s="22"/>
      <c r="P43" s="22"/>
      <c r="Q43" s="22"/>
      <c r="R43" s="22"/>
      <c r="S43" s="22"/>
      <c r="T43" s="22"/>
      <c r="U43" s="22"/>
      <c r="V43" s="22"/>
      <c r="W43" s="22">
        <v>136281</v>
      </c>
      <c r="X43" s="22">
        <v>142500</v>
      </c>
      <c r="Y43" s="22">
        <v>-6219</v>
      </c>
      <c r="Z43" s="23">
        <v>-4.3642105263157891</v>
      </c>
      <c r="AA43" s="20">
        <v>285000</v>
      </c>
    </row>
    <row r="44" spans="1:27" ht="13.5" x14ac:dyDescent="0.25">
      <c r="A44" s="19" t="s">
        <v>69</v>
      </c>
      <c r="B44" s="15" t="s">
        <v>32</v>
      </c>
      <c r="C44" s="20">
        <v>5647916</v>
      </c>
      <c r="D44" s="20"/>
      <c r="E44" s="21">
        <v>4653880</v>
      </c>
      <c r="F44" s="22">
        <v>4653880</v>
      </c>
      <c r="G44" s="22">
        <v>25807</v>
      </c>
      <c r="H44" s="22">
        <v>246503</v>
      </c>
      <c r="I44" s="22">
        <v>84347</v>
      </c>
      <c r="J44" s="22">
        <v>356657</v>
      </c>
      <c r="K44" s="22">
        <v>143017</v>
      </c>
      <c r="L44" s="22">
        <v>139049</v>
      </c>
      <c r="M44" s="22">
        <v>22640</v>
      </c>
      <c r="N44" s="22">
        <v>304706</v>
      </c>
      <c r="O44" s="22"/>
      <c r="P44" s="22"/>
      <c r="Q44" s="22"/>
      <c r="R44" s="22"/>
      <c r="S44" s="22"/>
      <c r="T44" s="22"/>
      <c r="U44" s="22"/>
      <c r="V44" s="22"/>
      <c r="W44" s="22">
        <v>661363</v>
      </c>
      <c r="X44" s="22">
        <v>2326962</v>
      </c>
      <c r="Y44" s="22">
        <v>-1665599</v>
      </c>
      <c r="Z44" s="23">
        <v>-71.57826384788406</v>
      </c>
      <c r="AA44" s="20">
        <v>4653880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90250452</v>
      </c>
      <c r="D47" s="29">
        <f t="shared" ref="D47:Y47" si="1">SUM(D34:D46)</f>
        <v>0</v>
      </c>
      <c r="E47" s="30">
        <f t="shared" si="1"/>
        <v>74245640</v>
      </c>
      <c r="F47" s="31">
        <f t="shared" si="1"/>
        <v>74245640</v>
      </c>
      <c r="G47" s="31">
        <f t="shared" si="1"/>
        <v>4118849</v>
      </c>
      <c r="H47" s="31">
        <f t="shared" si="1"/>
        <v>4478915</v>
      </c>
      <c r="I47" s="31">
        <f t="shared" si="1"/>
        <v>4364288</v>
      </c>
      <c r="J47" s="31">
        <f t="shared" si="1"/>
        <v>12962052</v>
      </c>
      <c r="K47" s="31">
        <f t="shared" si="1"/>
        <v>5082468</v>
      </c>
      <c r="L47" s="31">
        <f t="shared" si="1"/>
        <v>4913124</v>
      </c>
      <c r="M47" s="31">
        <f t="shared" si="1"/>
        <v>3932139</v>
      </c>
      <c r="N47" s="31">
        <f t="shared" si="1"/>
        <v>13927731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26889783</v>
      </c>
      <c r="X47" s="31">
        <f t="shared" si="1"/>
        <v>37122930</v>
      </c>
      <c r="Y47" s="31">
        <f t="shared" si="1"/>
        <v>-10233147</v>
      </c>
      <c r="Z47" s="32">
        <f>+IF(X47&lt;&gt;0,+(Y47/X47)*100,0)</f>
        <v>-27.56556931255157</v>
      </c>
      <c r="AA47" s="29">
        <f>SUM(AA34:AA46)</f>
        <v>74245640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-18209285</v>
      </c>
      <c r="D48" s="39">
        <f t="shared" si="2"/>
        <v>0</v>
      </c>
      <c r="E48" s="40">
        <f t="shared" si="2"/>
        <v>-7561790</v>
      </c>
      <c r="F48" s="41">
        <f t="shared" si="2"/>
        <v>-7561790</v>
      </c>
      <c r="G48" s="41">
        <f t="shared" si="2"/>
        <v>1220031</v>
      </c>
      <c r="H48" s="41">
        <f t="shared" si="2"/>
        <v>876147</v>
      </c>
      <c r="I48" s="41">
        <f t="shared" si="2"/>
        <v>367409</v>
      </c>
      <c r="J48" s="41">
        <f t="shared" si="2"/>
        <v>2463587</v>
      </c>
      <c r="K48" s="41">
        <f t="shared" si="2"/>
        <v>352105</v>
      </c>
      <c r="L48" s="41">
        <f t="shared" si="2"/>
        <v>453100</v>
      </c>
      <c r="M48" s="41">
        <f t="shared" si="2"/>
        <v>1372301</v>
      </c>
      <c r="N48" s="41">
        <f t="shared" si="2"/>
        <v>2177506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4641093</v>
      </c>
      <c r="X48" s="41">
        <f t="shared" si="2"/>
        <v>-3781026</v>
      </c>
      <c r="Y48" s="41">
        <f t="shared" si="2"/>
        <v>8422119</v>
      </c>
      <c r="Z48" s="42">
        <f>+IF(X48&lt;&gt;0,+(Y48/X48)*100,0)</f>
        <v>-222.74692107380378</v>
      </c>
      <c r="AA48" s="39">
        <f>+AA32-AA47</f>
        <v>-7561790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-18209285</v>
      </c>
      <c r="D51" s="48">
        <f t="shared" si="3"/>
        <v>0</v>
      </c>
      <c r="E51" s="49">
        <f t="shared" si="3"/>
        <v>-7561790</v>
      </c>
      <c r="F51" s="50">
        <f t="shared" si="3"/>
        <v>-7561790</v>
      </c>
      <c r="G51" s="50">
        <f t="shared" si="3"/>
        <v>1220031</v>
      </c>
      <c r="H51" s="50">
        <f t="shared" si="3"/>
        <v>876147</v>
      </c>
      <c r="I51" s="50">
        <f t="shared" si="3"/>
        <v>367409</v>
      </c>
      <c r="J51" s="50">
        <f t="shared" si="3"/>
        <v>2463587</v>
      </c>
      <c r="K51" s="50">
        <f t="shared" si="3"/>
        <v>352105</v>
      </c>
      <c r="L51" s="50">
        <f t="shared" si="3"/>
        <v>453100</v>
      </c>
      <c r="M51" s="50">
        <f t="shared" si="3"/>
        <v>1372301</v>
      </c>
      <c r="N51" s="50">
        <f t="shared" si="3"/>
        <v>2177506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4641093</v>
      </c>
      <c r="X51" s="50">
        <f t="shared" si="3"/>
        <v>-3781026</v>
      </c>
      <c r="Y51" s="50">
        <f t="shared" si="3"/>
        <v>8422119</v>
      </c>
      <c r="Z51" s="51">
        <f>+IF(X51&lt;&gt;0,+(Y51/X51)*100,0)</f>
        <v>-222.74692107380378</v>
      </c>
      <c r="AA51" s="48">
        <f>SUM(AA48:AA50)</f>
        <v>-7561790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-18209285</v>
      </c>
      <c r="D53" s="54">
        <f>+D51-D52</f>
        <v>0</v>
      </c>
      <c r="E53" s="55">
        <f t="shared" si="4"/>
        <v>-7561790</v>
      </c>
      <c r="F53" s="56">
        <f t="shared" si="4"/>
        <v>-7561790</v>
      </c>
      <c r="G53" s="56">
        <f t="shared" si="4"/>
        <v>1220031</v>
      </c>
      <c r="H53" s="56">
        <f t="shared" si="4"/>
        <v>876147</v>
      </c>
      <c r="I53" s="56">
        <f t="shared" si="4"/>
        <v>367409</v>
      </c>
      <c r="J53" s="56">
        <f t="shared" si="4"/>
        <v>2463587</v>
      </c>
      <c r="K53" s="56">
        <f t="shared" si="4"/>
        <v>352105</v>
      </c>
      <c r="L53" s="56">
        <f t="shared" si="4"/>
        <v>453100</v>
      </c>
      <c r="M53" s="56">
        <f t="shared" si="4"/>
        <v>1372301</v>
      </c>
      <c r="N53" s="56">
        <f t="shared" si="4"/>
        <v>2177506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4641093</v>
      </c>
      <c r="X53" s="56">
        <f t="shared" si="4"/>
        <v>-3781026</v>
      </c>
      <c r="Y53" s="56">
        <f t="shared" si="4"/>
        <v>8422119</v>
      </c>
      <c r="Z53" s="57">
        <f>+IF(X53&lt;&gt;0,+(Y53/X53)*100,0)</f>
        <v>-222.74692107380378</v>
      </c>
      <c r="AA53" s="54">
        <f>+AA51-AA52</f>
        <v>-7561790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-18209285</v>
      </c>
      <c r="D56" s="48">
        <f>SUM(D53:D55)</f>
        <v>0</v>
      </c>
      <c r="E56" s="49">
        <f t="shared" si="5"/>
        <v>-7561790</v>
      </c>
      <c r="F56" s="50">
        <f t="shared" si="5"/>
        <v>-7561790</v>
      </c>
      <c r="G56" s="50">
        <f t="shared" si="5"/>
        <v>1220031</v>
      </c>
      <c r="H56" s="50">
        <f t="shared" si="5"/>
        <v>876147</v>
      </c>
      <c r="I56" s="50">
        <f t="shared" si="5"/>
        <v>367409</v>
      </c>
      <c r="J56" s="50">
        <f t="shared" si="5"/>
        <v>2463587</v>
      </c>
      <c r="K56" s="50">
        <f t="shared" si="5"/>
        <v>352105</v>
      </c>
      <c r="L56" s="50">
        <f t="shared" si="5"/>
        <v>453100</v>
      </c>
      <c r="M56" s="50">
        <f t="shared" si="5"/>
        <v>1372301</v>
      </c>
      <c r="N56" s="50">
        <f t="shared" si="5"/>
        <v>2177506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4641093</v>
      </c>
      <c r="X56" s="50">
        <f t="shared" si="5"/>
        <v>-3781026</v>
      </c>
      <c r="Y56" s="50">
        <f t="shared" si="5"/>
        <v>8422119</v>
      </c>
      <c r="Z56" s="51">
        <f>+IF(X56&lt;&gt;0,+(Y56/X56)*100,0)</f>
        <v>-222.74692107380378</v>
      </c>
      <c r="AA56" s="48">
        <f>SUM(AA53:AA55)</f>
        <v>-7561790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-18209285</v>
      </c>
      <c r="D59" s="65">
        <f>SUM(D56:D58)</f>
        <v>0</v>
      </c>
      <c r="E59" s="66">
        <f t="shared" si="6"/>
        <v>-7561790</v>
      </c>
      <c r="F59" s="67">
        <f t="shared" si="6"/>
        <v>-7561790</v>
      </c>
      <c r="G59" s="67">
        <f t="shared" si="6"/>
        <v>1220031</v>
      </c>
      <c r="H59" s="67">
        <f t="shared" si="6"/>
        <v>876147</v>
      </c>
      <c r="I59" s="67">
        <f t="shared" si="6"/>
        <v>367409</v>
      </c>
      <c r="J59" s="67">
        <f t="shared" si="6"/>
        <v>2463587</v>
      </c>
      <c r="K59" s="67">
        <f t="shared" si="6"/>
        <v>352105</v>
      </c>
      <c r="L59" s="67">
        <f t="shared" si="6"/>
        <v>453100</v>
      </c>
      <c r="M59" s="67">
        <f t="shared" si="6"/>
        <v>1372301</v>
      </c>
      <c r="N59" s="67">
        <f t="shared" si="6"/>
        <v>2177506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4641093</v>
      </c>
      <c r="X59" s="67">
        <f t="shared" si="6"/>
        <v>-3781026</v>
      </c>
      <c r="Y59" s="67">
        <f t="shared" si="6"/>
        <v>8422119</v>
      </c>
      <c r="Z59" s="68">
        <f>+IF(X59&lt;&gt;0,+(Y59/X59)*100,0)</f>
        <v>-222.74692107380378</v>
      </c>
      <c r="AA59" s="65">
        <f>SUM(AA56:AA58)</f>
        <v>-7561790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60A4F36-52B9-430B-AC95-7065EE104FA7}"/>
</file>

<file path=customXml/itemProps2.xml><?xml version="1.0" encoding="utf-8"?>
<ds:datastoreItem xmlns:ds="http://schemas.openxmlformats.org/officeDocument/2006/customXml" ds:itemID="{53CA3F4C-3C8F-40F3-BD2C-66452B204BD9}"/>
</file>

<file path=customXml/itemProps3.xml><?xml version="1.0" encoding="utf-8"?>
<ds:datastoreItem xmlns:ds="http://schemas.openxmlformats.org/officeDocument/2006/customXml" ds:itemID="{2C4FDE78-798F-4F98-BDE3-DD5FB20883F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Summary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2024-02-28T07:38:26Z</dcterms:created>
  <dcterms:modified xsi:type="dcterms:W3CDTF">2024-02-28T07:45:09Z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